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13585" windowHeight="7621" activeTab="1"/>
  </bookViews>
  <sheets>
    <sheet name="Лист1" sheetId="1" r:id="rId1"/>
    <sheet name="Лист1 (2)" sheetId="2" r:id="rId2"/>
  </sheets>
  <definedNames>
    <definedName name="_xlnm._FilterDatabase" localSheetId="0" hidden="1">Лист1!$C$1:$C$187</definedName>
    <definedName name="_xlnm._FilterDatabase" localSheetId="1" hidden="1">'Лист1 (2)'!$C$1:$C$187</definedName>
    <definedName name="BEGPRICE1" localSheetId="1">'Лист1 (2)'!#REF!</definedName>
    <definedName name="BEGPRICE1">Лист1!#REF!</definedName>
    <definedName name="BEGREMN" localSheetId="1">'Лист1 (2)'!#REF!</definedName>
    <definedName name="BEGREMN">Лист1!#REF!</definedName>
    <definedName name="BEGSUM" localSheetId="1">'Лист1 (2)'!#REF!</definedName>
    <definedName name="BEGSUM">Лист1!#REF!</definedName>
    <definedName name="BKLAS" localSheetId="1">'Лист1 (2)'!#REF!</definedName>
    <definedName name="BKLAS">Лист1!#REF!</definedName>
    <definedName name="data" localSheetId="1">'Лист1 (2)'!$A$7:$H$126</definedName>
    <definedName name="data">Лист1!$A$8:$H$127</definedName>
    <definedName name="DELTLBKUMD" localSheetId="1">'Лист1 (2)'!#REF!</definedName>
    <definedName name="DELTLBKUMD">Лист1!#REF!</definedName>
    <definedName name="DELTLBKUMK" localSheetId="1">'Лист1 (2)'!#REF!</definedName>
    <definedName name="DELTLBKUMK">Лист1!#REF!</definedName>
    <definedName name="DELTSALKD" localSheetId="1">'Лист1 (2)'!#REF!</definedName>
    <definedName name="DELTSALKD">Лист1!#REF!</definedName>
    <definedName name="DELTSALKK" localSheetId="1">'Лист1 (2)'!#REF!</definedName>
    <definedName name="DELTSALKK">Лист1!#REF!</definedName>
    <definedName name="ENDREMN" localSheetId="1">'Лист1 (2)'!#REF!</definedName>
    <definedName name="ENDREMN">Лист1!#REF!</definedName>
    <definedName name="ENDSUM" localSheetId="1">'Лист1 (2)'!#REF!</definedName>
    <definedName name="ENDSUM">Лист1!#REF!</definedName>
    <definedName name="LGORT" localSheetId="1">'Лист1 (2)'!#REF!</definedName>
    <definedName name="LGORT">Лист1!#REF!</definedName>
    <definedName name="LINKK" localSheetId="1">'Лист1 (2)'!#REF!</definedName>
    <definedName name="LINKK">Лист1!#REF!</definedName>
    <definedName name="MAKTX" localSheetId="1">'Лист1 (2)'!#REF!</definedName>
    <definedName name="MAKTX">Лист1!#REF!</definedName>
    <definedName name="MATKL" localSheetId="1">'Лист1 (2)'!#REF!</definedName>
    <definedName name="MATKL">Лист1!#REF!</definedName>
    <definedName name="SOBKZ" localSheetId="1">'Лист1 (2)'!#REF!</definedName>
    <definedName name="SOBKZ">Лист1!#REF!</definedName>
    <definedName name="WERK" localSheetId="1">'Лист1 (2)'!#REF!</definedName>
    <definedName name="WERK">Лист1!#REF!</definedName>
    <definedName name="XMATNR" localSheetId="1">'Лист1 (2)'!#REF!</definedName>
    <definedName name="XMATNR">Лист1!#REF!</definedName>
    <definedName name="XSAKNR" localSheetId="1">'Лист1 (2)'!#REF!</definedName>
    <definedName name="XSAKNR">Лист1!#REF!</definedName>
    <definedName name="YMEINS" localSheetId="1">'Лист1 (2)'!#REF!</definedName>
    <definedName name="YMEINS">Лист1!#REF!</definedName>
    <definedName name="ZZ_MATNR_MARA" localSheetId="1">'Лист1 (2)'!#REF!</definedName>
    <definedName name="ZZ_MATNR_MARA">Лист1!#REF!</definedName>
    <definedName name="ZZ_MATNR_MCHA" localSheetId="1">'Лист1 (2)'!#REF!</definedName>
    <definedName name="ZZ_MATNR_MCHA">Лист1!#REF!</definedName>
    <definedName name="ZZCHARG" localSheetId="1">'Лист1 (2)'!#REF!</definedName>
    <definedName name="ZZCHARG">Лист1!#REF!</definedName>
    <definedName name="ZZLIFNR" localSheetId="1">'Лист1 (2)'!#REF!</definedName>
    <definedName name="ZZLIFNR">Лист1!#REF!</definedName>
    <definedName name="ZZLUB_RESERV" localSheetId="1">'Лист1 (2)'!#REF!</definedName>
    <definedName name="ZZLUB_RESERV">Лист1!#REF!</definedName>
    <definedName name="ZZNAME1" localSheetId="1">'Лист1 (2)'!#REF!</definedName>
    <definedName name="ZZNAME1">Лист1!#REF!</definedName>
    <definedName name="ZZRRR_MATNRRN" localSheetId="1">'Лист1 (2)'!#REF!</definedName>
    <definedName name="ZZRRR_MATNRRN">Лист1!#REF!</definedName>
  </definedNames>
  <calcPr calcId="145621"/>
</workbook>
</file>

<file path=xl/calcChain.xml><?xml version="1.0" encoding="utf-8"?>
<calcChain xmlns="http://schemas.openxmlformats.org/spreadsheetml/2006/main">
  <c r="J125" i="2" l="1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126" i="2" l="1"/>
  <c r="H126" i="2"/>
  <c r="H127" i="1" l="1"/>
  <c r="H134" i="1" s="1"/>
</calcChain>
</file>

<file path=xl/sharedStrings.xml><?xml version="1.0" encoding="utf-8"?>
<sst xmlns="http://schemas.openxmlformats.org/spreadsheetml/2006/main" count="632" uniqueCount="143">
  <si>
    <t>ПАО "СНПЗ"</t>
  </si>
  <si>
    <t>Оборотная ведомость по материально-производственным запасам</t>
  </si>
  <si>
    <t>за период с 11.11.2024 по 30.11.2024</t>
  </si>
  <si>
    <t>Завод</t>
  </si>
  <si>
    <t>Материал</t>
  </si>
  <si>
    <t>КрТекстМатериала</t>
  </si>
  <si>
    <t>Партия</t>
  </si>
  <si>
    <t>Цена единицы запаса</t>
  </si>
  <si>
    <t>Базисная ЕИ</t>
  </si>
  <si>
    <t>Остаток на конец</t>
  </si>
  <si>
    <t>СтоимЗапасКонецПериод</t>
  </si>
  <si>
    <t/>
  </si>
  <si>
    <t>Ремень приводной SPZ-1600 (УО)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</si>
  <si>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</si>
  <si>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</si>
  <si>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</si>
  <si>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</si>
  <si>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</si>
  <si>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</si>
  <si>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</si>
  <si>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</si>
  <si>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</si>
  <si>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</si>
  <si>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</si>
  <si>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</si>
  <si>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</si>
  <si>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</si>
  <si>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</si>
  <si>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</si>
  <si>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</si>
  <si>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</si>
  <si>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</si>
  <si>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</si>
  <si>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</si>
  <si>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</si>
  <si>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</si>
  <si>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</si>
  <si>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</si>
  <si>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</si>
  <si>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</si>
  <si>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</si>
  <si>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</si>
  <si>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</si>
  <si>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</si>
  <si>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</si>
  <si>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</si>
  <si>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</si>
  <si>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</si>
  <si>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</si>
  <si>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</si>
  <si>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</si>
  <si>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</si>
  <si>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</si>
  <si>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</si>
  <si>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</si>
  <si>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</si>
  <si>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</si>
  <si>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</si>
  <si>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</si>
  <si>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Труба э/св 159Х4,5 В ст20</t>
  </si>
  <si>
    <t>Отвод П45 325Х10</t>
  </si>
  <si>
    <t>Труба б/ш х/д 15Х3 В ст20</t>
  </si>
  <si>
    <t>Клапан 19с53нж 50х40 У1 фл.кр.</t>
  </si>
  <si>
    <t>Задвижка ЗКС 15.160 15х160 муфтовая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</si>
  <si>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</si>
  <si>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</si>
  <si>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</si>
  <si>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</si>
  <si>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</si>
  <si>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Труба э/св 33Х3 В ст20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</si>
  <si>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</si>
  <si>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</si>
  <si>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</si>
  <si>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</si>
  <si>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</si>
  <si>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</si>
  <si>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</si>
  <si>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</si>
  <si>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</si>
  <si>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</si>
  <si>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</si>
  <si>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</si>
  <si>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</si>
  <si>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</si>
  <si>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</si>
  <si>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</si>
  <si>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</si>
  <si>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</si>
  <si>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M36-6gх350.80 ст25Х1МФ с гайками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</si>
  <si>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</si>
  <si>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</si>
  <si>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</si>
  <si>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</si>
  <si>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</si>
  <si>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M48-6gх320.90 ст25Х2М1Ф с гайк</t>
  </si>
  <si>
    <t>Шпилька M36-6gх420 ст25Х1МФ гайк спец</t>
  </si>
  <si>
    <t>Шпилька 2-1М60х4-6GХ680.25Х1МФ гайк.спец</t>
  </si>
  <si>
    <t>Шпилька АM42-6gх240.75 ст25Х1МФ гайками</t>
  </si>
  <si>
    <t>Шпилька 2-1М48-8GХ280.25Х2М1Ф с гайками</t>
  </si>
  <si>
    <t>Шпилька БМ33-6GХ170.60 ст40Х с гайк спец</t>
  </si>
  <si>
    <t>Композиция огнезащитная ПЛАМКОР-2</t>
  </si>
  <si>
    <t>Шпилька АM48-6gх260.90 ст25Х1МФ с гайк</t>
  </si>
  <si>
    <t>Пластина 1Н-I-МБС-С-14</t>
  </si>
  <si>
    <t>Прокладка СНП В-2-3-200-40</t>
  </si>
  <si>
    <t>КГ</t>
  </si>
  <si>
    <t>ШТ</t>
  </si>
  <si>
    <t>М</t>
  </si>
  <si>
    <t>Т</t>
  </si>
  <si>
    <t>КМП</t>
  </si>
  <si>
    <t>Подготовил ___________ /_____________________/</t>
  </si>
  <si>
    <t xml:space="preserve">                               подпись            расшифровка подписи</t>
  </si>
  <si>
    <t>Проверил ___________ /_____________________/</t>
  </si>
  <si>
    <t>Кол-во</t>
  </si>
  <si>
    <t>Балансовая
 стоимость</t>
  </si>
  <si>
    <t>Рыночная 
цена</t>
  </si>
  <si>
    <t>Рыночная стоимость</t>
  </si>
  <si>
    <t>Наименование</t>
  </si>
  <si>
    <t>Инв. №</t>
  </si>
  <si>
    <t xml:space="preserve">Цена </t>
  </si>
  <si>
    <t xml:space="preserve"> ЕИ</t>
  </si>
  <si>
    <t>Лот №1 -Шпильки</t>
  </si>
  <si>
    <t>Лоты</t>
  </si>
  <si>
    <t>Лот №3- Фланец, Переход, Блок пружинный,ТШ 273х12</t>
  </si>
  <si>
    <t>Лот №4 - Клапан</t>
  </si>
  <si>
    <t>Лот №5- Задвижка</t>
  </si>
  <si>
    <t>Лот № 7-  круг катанный, прокат листовой</t>
  </si>
  <si>
    <t>Лот №8- Трубы</t>
  </si>
  <si>
    <t>Лот №9 - Провод, муфта</t>
  </si>
  <si>
    <t>Лот №10-Шкаф, ремень</t>
  </si>
  <si>
    <t xml:space="preserve">Лот №11 - Лампа ртутная высокого давления ДРЛ </t>
  </si>
  <si>
    <t>Лот №12- Емкость</t>
  </si>
  <si>
    <t>Лот №13-Рото, статор</t>
  </si>
  <si>
    <t>Лот №14-Кабель</t>
  </si>
  <si>
    <t>Лот №16-отводы</t>
  </si>
  <si>
    <t>Лот №14- Статор двигателя</t>
  </si>
  <si>
    <t xml:space="preserve">Лот №17- консоль, лоток, адаптер, </t>
  </si>
  <si>
    <t>Лот №13-Рото, стартер</t>
  </si>
  <si>
    <t>Лот №17- консоль, лоток, адаптер</t>
  </si>
  <si>
    <t>Лот №18-кран, вентиль, тройник, фильтр</t>
  </si>
  <si>
    <t>Лот №2- Подшипники</t>
  </si>
  <si>
    <t xml:space="preserve">Лот №15-Композиция огнезащитная </t>
  </si>
  <si>
    <t>Лот №6- Прокладка, пластина, стержень</t>
  </si>
  <si>
    <t>Перечень ТМЦ  для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</si>
</sst>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49" fontId="0" fillId="0" borderId="0" xfId="0" applyNumberFormat="1"/>
    <xf numFmtId="49" fontId="1" fillId="3" borderId="2" xfId="0" applyNumberFormat="1" applyFont="1" applyFill="1" applyBorder="1"/>
    <xf numFmtId="49" fontId="1" fillId="3" borderId="1" xfId="0" applyNumberFormat="1" applyFont="1" applyFill="1" applyBorder="1"/>
    <xf numFmtId="49" fontId="2" fillId="0" borderId="0" xfId="0" applyNumberFormat="1" applyFont="1"/>
    <xf numFmtId="164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3" fillId="2" borderId="3" xfId="0" applyNumberFormat="1" applyFont="1" applyFill="1" applyBorder="1" applyProtection="1">
      <protection locked="0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Border="1"/>
    <xf numFmtId="164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/>
    <xf numFmtId="49" fontId="4" fillId="4" borderId="3" xfId="0" applyNumberFormat="1" applyFont="1" applyFill="1" applyBorder="1"/>
    <xf numFmtId="164" fontId="4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0" fontId="0" fillId="4" borderId="0" xfId="0" applyFill="1"/>
    <xf numFmtId="49" fontId="1" fillId="4" borderId="2" xfId="0" applyNumberFormat="1" applyFont="1" applyFill="1" applyBorder="1"/>
    <xf numFmtId="49" fontId="1" fillId="4" borderId="1" xfId="0" applyNumberFormat="1" applyFont="1" applyFill="1" applyBorder="1"/>
    <xf numFmtId="164" fontId="1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49" fontId="0" fillId="4" borderId="0" xfId="0" applyNumberFormat="1" applyFill="1"/>
    <xf numFmtId="164" fontId="0" fillId="4" borderId="0" xfId="0" applyNumberFormat="1" applyFill="1" applyAlignment="1">
      <alignment horizontal="center" vertical="center"/>
    </xf>
    <xf numFmtId="49" fontId="0" fillId="4" borderId="0" xfId="0" applyNumberFormat="1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  <xf numFmtId="49" fontId="2" fillId="4" borderId="0" xfId="0" applyNumberFormat="1" applyFont="1" applyFill="1"/>
    <xf numFmtId="4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/>
    <xf numFmtId="0" fontId="4" fillId="0" borderId="3" xfId="0" applyNumberFormat="1" applyFont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" fillId="4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4" borderId="0" xfId="0" applyFill="1" applyAlignment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5" xfId="0" applyFill="1" applyBorder="1" applyAlignment="1">
      <alignment horizontal="left" vertical="center"/>
    </xf>
    <xf numFmtId="49" fontId="4" fillId="4" borderId="4" xfId="0" applyNumberFormat="1" applyFont="1" applyFill="1" applyBorder="1" applyAlignment="1">
      <alignment horizontal="left"/>
    </xf>
    <xf numFmtId="49" fontId="4" fillId="4" borderId="5" xfId="0" applyNumberFormat="1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left"/>
    </xf>
    <xf numFmtId="0" fontId="0" fillId="4" borderId="3" xfId="0" applyFill="1" applyBorder="1" applyAlignment="1">
      <alignment horizontal="left" vertical="center"/>
    </xf>
    <xf numFmtId="4" fontId="0" fillId="4" borderId="0" xfId="0" applyNumberFormat="1" applyFill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/>
    </xf>
  </cellXfs>
  <cellStyles count="2">
    <cellStyle name="Обычный" xfId="0" builtinId="0"/>
    <cellStyle name="Обычный 1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workbookViewId="0">
      <selection activeCell="C19" sqref="C19"/>
    </sheetView>
  </sheetViews>
  <sheetFormatPr defaultRowHeight="14.3" x14ac:dyDescent="0.25"/>
  <cols>
    <col min="1" max="1" width="6.125" style="1" customWidth="1"/>
    <col min="2" max="2" width="10.625" style="1" customWidth="1"/>
    <col min="3" max="3" width="39.125" style="1" customWidth="1"/>
    <col min="4" max="4" width="13.625" style="1" customWidth="1"/>
    <col min="5" max="5" width="16" style="8" customWidth="1"/>
    <col min="6" max="6" width="4.625" style="9" customWidth="1"/>
    <col min="7" max="7" width="15.375" style="10" customWidth="1"/>
    <col min="8" max="8" width="21" style="8" customWidth="1"/>
  </cols>
  <sheetData>
    <row r="1" spans="1:8" x14ac:dyDescent="0.25">
      <c r="A1" s="43" t="s">
        <v>0</v>
      </c>
      <c r="B1" s="43"/>
      <c r="C1" s="43"/>
      <c r="D1" s="43"/>
      <c r="E1" s="43"/>
      <c r="F1" s="43"/>
      <c r="G1" s="43"/>
      <c r="H1" s="43"/>
    </row>
    <row r="3" spans="1:8" x14ac:dyDescent="0.25">
      <c r="A3" s="43" t="s">
        <v>1</v>
      </c>
      <c r="B3" s="43"/>
      <c r="C3" s="43"/>
      <c r="D3" s="43"/>
      <c r="E3" s="43"/>
      <c r="F3" s="43"/>
      <c r="G3" s="43"/>
      <c r="H3" s="43"/>
    </row>
    <row r="5" spans="1:8" x14ac:dyDescent="0.25">
      <c r="A5" s="43" t="s">
        <v>2</v>
      </c>
      <c r="B5" s="43"/>
      <c r="C5" s="43"/>
      <c r="D5" s="43"/>
      <c r="E5" s="43"/>
      <c r="F5" s="43"/>
      <c r="G5" s="43"/>
      <c r="H5" s="43"/>
    </row>
    <row r="7" spans="1:8" ht="16.3" x14ac:dyDescent="0.3">
      <c r="A7" s="11" t="s">
        <v>3</v>
      </c>
      <c r="B7" s="11" t="s">
        <v>4</v>
      </c>
      <c r="C7" s="11" t="s">
        <v>5</v>
      </c>
      <c r="D7" s="11" t="s">
        <v>6</v>
      </c>
      <c r="E7" s="12" t="s">
        <v>7</v>
      </c>
      <c r="F7" s="12" t="s">
        <v>8</v>
      </c>
      <c r="G7" s="12" t="s">
        <v>9</v>
      </c>
      <c r="H7" s="12" t="s">
        <v>10</v>
      </c>
    </row>
    <row r="8" spans="1:8" ht="16.3" x14ac:dyDescent="0.3">
      <c r="A8" s="17">
        <v>7301</v>
      </c>
      <c r="B8" s="17">
        <v>72034784</v>
      </c>
      <c r="C8" s="13" t="s">
        <v>12</v>
      </c>
      <c r="D8" s="17">
        <v>2000087887</v>
      </c>
      <c r="E8" s="14">
        <v>94.7</v>
      </c>
      <c r="F8" s="15" t="s">
        <v>105</v>
      </c>
      <c r="G8" s="16">
        <v>3</v>
      </c>
      <c r="H8" s="14">
        <v>284.10000000000002</v>
      </c>
    </row>
    <row r="9" spans="1:8" ht="16.3" x14ac:dyDescent="0.3">
      <c r="A9" s="17">
        <v>7301</v>
      </c>
      <c r="B9" s="17">
        <v>72039361</v>
      </c>
      <c r="C9" s="13" t="s">
        <v>13</v>
      </c>
      <c r="D9" s="17">
        <v>2000088746</v>
      </c>
      <c r="E9" s="14">
        <v>7783.9</v>
      </c>
      <c r="F9" s="15" t="s">
        <v>105</v>
      </c>
      <c r="G9" s="16">
        <v>1</v>
      </c>
      <c r="H9" s="14">
        <v>7783.9</v>
      </c>
    </row>
    <row r="10" spans="1:8" ht="16.3" x14ac:dyDescent="0.3">
      <c r="A10" s="17">
        <v>7301</v>
      </c>
      <c r="B10" s="17">
        <v>72039816</v>
      </c>
      <c r="C10" s="13" t="s">
        <v>14</v>
      </c>
      <c r="D10" s="17">
        <v>2000088692</v>
      </c>
      <c r="E10" s="14">
        <v>2077.83</v>
      </c>
      <c r="F10" s="15" t="s">
        <v>105</v>
      </c>
      <c r="G10" s="16">
        <v>1</v>
      </c>
      <c r="H10" s="14">
        <v>2077.83</v>
      </c>
    </row>
    <row r="11" spans="1:8" ht="16.3" x14ac:dyDescent="0.3">
      <c r="A11" s="17">
        <v>7301</v>
      </c>
      <c r="B11" s="17">
        <v>72039816</v>
      </c>
      <c r="C11" s="13" t="s">
        <v>14</v>
      </c>
      <c r="D11" s="17">
        <v>2001172791</v>
      </c>
      <c r="E11" s="14">
        <v>2077.91</v>
      </c>
      <c r="F11" s="15" t="s">
        <v>105</v>
      </c>
      <c r="G11" s="16">
        <v>1</v>
      </c>
      <c r="H11" s="14">
        <v>2077.91</v>
      </c>
    </row>
    <row r="12" spans="1:8" ht="16.3" x14ac:dyDescent="0.3">
      <c r="A12" s="17">
        <v>7301</v>
      </c>
      <c r="B12" s="17">
        <v>72040199</v>
      </c>
      <c r="C12" s="13" t="s">
        <v>15</v>
      </c>
      <c r="D12" s="17">
        <v>2000103594</v>
      </c>
      <c r="E12" s="14">
        <v>257.3</v>
      </c>
      <c r="F12" s="15" t="s">
        <v>105</v>
      </c>
      <c r="G12" s="16">
        <v>2</v>
      </c>
      <c r="H12" s="14">
        <v>514.6</v>
      </c>
    </row>
    <row r="13" spans="1:8" ht="16.3" x14ac:dyDescent="0.3">
      <c r="A13" s="17">
        <v>7301</v>
      </c>
      <c r="B13" s="17">
        <v>72040199</v>
      </c>
      <c r="C13" s="13" t="s">
        <v>15</v>
      </c>
      <c r="D13" s="17">
        <v>3000127975</v>
      </c>
      <c r="E13" s="14">
        <v>778.24</v>
      </c>
      <c r="F13" s="15" t="s">
        <v>105</v>
      </c>
      <c r="G13" s="16">
        <v>2</v>
      </c>
      <c r="H13" s="14">
        <v>1556.48</v>
      </c>
    </row>
    <row r="14" spans="1:8" ht="16.3" x14ac:dyDescent="0.3">
      <c r="A14" s="17">
        <v>7301</v>
      </c>
      <c r="B14" s="17">
        <v>72040658</v>
      </c>
      <c r="C14" s="13" t="s">
        <v>16</v>
      </c>
      <c r="D14" s="17">
        <v>3000462376</v>
      </c>
      <c r="E14" s="14">
        <v>2489.75</v>
      </c>
      <c r="F14" s="15" t="s">
        <v>105</v>
      </c>
      <c r="G14" s="16">
        <v>2</v>
      </c>
      <c r="H14" s="14">
        <v>4979.5</v>
      </c>
    </row>
    <row r="15" spans="1:8" ht="16.3" x14ac:dyDescent="0.3">
      <c r="A15" s="17">
        <v>7301</v>
      </c>
      <c r="B15" s="17">
        <v>72044331</v>
      </c>
      <c r="C15" s="13" t="s">
        <v>17</v>
      </c>
      <c r="D15" s="17">
        <v>2000088685</v>
      </c>
      <c r="E15" s="14">
        <v>8952.92</v>
      </c>
      <c r="F15" s="15" t="s">
        <v>105</v>
      </c>
      <c r="G15" s="16">
        <v>2</v>
      </c>
      <c r="H15" s="14">
        <v>17905.830000000002</v>
      </c>
    </row>
    <row r="16" spans="1:8" ht="16.3" x14ac:dyDescent="0.3">
      <c r="A16" s="17">
        <v>7301</v>
      </c>
      <c r="B16" s="17">
        <v>72044358</v>
      </c>
      <c r="C16" s="13" t="s">
        <v>18</v>
      </c>
      <c r="D16" s="17">
        <v>2000088683</v>
      </c>
      <c r="E16" s="14">
        <v>17261.189999999999</v>
      </c>
      <c r="F16" s="15" t="s">
        <v>105</v>
      </c>
      <c r="G16" s="16">
        <v>10</v>
      </c>
      <c r="H16" s="14">
        <v>172611.9</v>
      </c>
    </row>
    <row r="17" spans="1:8" ht="16.3" x14ac:dyDescent="0.3">
      <c r="A17" s="17">
        <v>7301</v>
      </c>
      <c r="B17" s="17">
        <v>72044358</v>
      </c>
      <c r="C17" s="13" t="s">
        <v>18</v>
      </c>
      <c r="D17" s="17">
        <v>2000088686</v>
      </c>
      <c r="E17" s="14">
        <v>11282.81</v>
      </c>
      <c r="F17" s="15" t="s">
        <v>105</v>
      </c>
      <c r="G17" s="16">
        <v>8</v>
      </c>
      <c r="H17" s="14">
        <v>90262.5</v>
      </c>
    </row>
    <row r="18" spans="1:8" ht="16.3" x14ac:dyDescent="0.3">
      <c r="A18" s="17">
        <v>7301</v>
      </c>
      <c r="B18" s="17">
        <v>72060301</v>
      </c>
      <c r="C18" s="13" t="s">
        <v>19</v>
      </c>
      <c r="D18" s="17">
        <v>2000087893</v>
      </c>
      <c r="E18" s="14">
        <v>54569.03</v>
      </c>
      <c r="F18" s="15" t="s">
        <v>105</v>
      </c>
      <c r="G18" s="16">
        <v>1</v>
      </c>
      <c r="H18" s="14">
        <v>54569.03</v>
      </c>
    </row>
    <row r="19" spans="1:8" ht="16.3" x14ac:dyDescent="0.3">
      <c r="A19" s="17">
        <v>7301</v>
      </c>
      <c r="B19" s="17">
        <v>72067076</v>
      </c>
      <c r="C19" s="13" t="s">
        <v>20</v>
      </c>
      <c r="D19" s="17">
        <v>2000088694</v>
      </c>
      <c r="E19" s="14">
        <v>2356.67</v>
      </c>
      <c r="F19" s="15" t="s">
        <v>105</v>
      </c>
      <c r="G19" s="16">
        <v>4</v>
      </c>
      <c r="H19" s="14">
        <v>9426.67</v>
      </c>
    </row>
    <row r="20" spans="1:8" ht="16.3" x14ac:dyDescent="0.3">
      <c r="A20" s="17">
        <v>7301</v>
      </c>
      <c r="B20" s="17">
        <v>72067244</v>
      </c>
      <c r="C20" s="13" t="s">
        <v>21</v>
      </c>
      <c r="D20" s="17">
        <v>2000088688</v>
      </c>
      <c r="E20" s="14">
        <v>1096.67</v>
      </c>
      <c r="F20" s="15" t="s">
        <v>105</v>
      </c>
      <c r="G20" s="16">
        <v>17</v>
      </c>
      <c r="H20" s="14">
        <v>18643.330000000002</v>
      </c>
    </row>
    <row r="21" spans="1:8" ht="16.3" x14ac:dyDescent="0.3">
      <c r="A21" s="17">
        <v>7301</v>
      </c>
      <c r="B21" s="17">
        <v>72067244</v>
      </c>
      <c r="C21" s="13" t="s">
        <v>21</v>
      </c>
      <c r="D21" s="17">
        <v>2001184927</v>
      </c>
      <c r="E21" s="14">
        <v>1190</v>
      </c>
      <c r="F21" s="15" t="s">
        <v>105</v>
      </c>
      <c r="G21" s="16">
        <v>2</v>
      </c>
      <c r="H21" s="14">
        <v>2380</v>
      </c>
    </row>
    <row r="22" spans="1:8" ht="16.3" x14ac:dyDescent="0.3">
      <c r="A22" s="17">
        <v>7301</v>
      </c>
      <c r="B22" s="17">
        <v>72070113</v>
      </c>
      <c r="C22" s="13" t="s">
        <v>22</v>
      </c>
      <c r="D22" s="17">
        <v>2000088687</v>
      </c>
      <c r="E22" s="14">
        <v>2381.25</v>
      </c>
      <c r="F22" s="15" t="s">
        <v>105</v>
      </c>
      <c r="G22" s="16">
        <v>2</v>
      </c>
      <c r="H22" s="14">
        <v>4762.5</v>
      </c>
    </row>
    <row r="23" spans="1:8" ht="16.3" x14ac:dyDescent="0.3">
      <c r="A23" s="17">
        <v>7301</v>
      </c>
      <c r="B23" s="17">
        <v>72083849</v>
      </c>
      <c r="C23" s="13" t="s">
        <v>23</v>
      </c>
      <c r="D23" s="17">
        <v>2001172796</v>
      </c>
      <c r="E23" s="14">
        <v>20954.169999999998</v>
      </c>
      <c r="F23" s="15" t="s">
        <v>105</v>
      </c>
      <c r="G23" s="16">
        <v>2</v>
      </c>
      <c r="H23" s="14">
        <v>41908.33</v>
      </c>
    </row>
    <row r="24" spans="1:8" ht="16.3" x14ac:dyDescent="0.3">
      <c r="A24" s="17">
        <v>7301</v>
      </c>
      <c r="B24" s="17">
        <v>72084978</v>
      </c>
      <c r="C24" s="13" t="s">
        <v>24</v>
      </c>
      <c r="D24" s="17">
        <v>2000088664</v>
      </c>
      <c r="E24" s="14">
        <v>2686.33</v>
      </c>
      <c r="F24" s="15" t="s">
        <v>105</v>
      </c>
      <c r="G24" s="16">
        <v>7</v>
      </c>
      <c r="H24" s="14">
        <v>18804.330000000002</v>
      </c>
    </row>
    <row r="25" spans="1:8" ht="16.3" x14ac:dyDescent="0.3">
      <c r="A25" s="17">
        <v>7301</v>
      </c>
      <c r="B25" s="17">
        <v>72088320</v>
      </c>
      <c r="C25" s="13" t="s">
        <v>25</v>
      </c>
      <c r="D25" s="17">
        <v>3000049068</v>
      </c>
      <c r="E25" s="14">
        <v>1342136.25</v>
      </c>
      <c r="F25" s="15" t="s">
        <v>105</v>
      </c>
      <c r="G25" s="16">
        <v>1</v>
      </c>
      <c r="H25" s="14">
        <v>1342136.25</v>
      </c>
    </row>
    <row r="26" spans="1:8" ht="16.3" x14ac:dyDescent="0.3">
      <c r="A26" s="17">
        <v>7301</v>
      </c>
      <c r="B26" s="17">
        <v>72088321</v>
      </c>
      <c r="C26" s="13" t="s">
        <v>26</v>
      </c>
      <c r="D26" s="17">
        <v>3000049067</v>
      </c>
      <c r="E26" s="14">
        <v>1861095.6</v>
      </c>
      <c r="F26" s="15" t="s">
        <v>105</v>
      </c>
      <c r="G26" s="16">
        <v>1</v>
      </c>
      <c r="H26" s="14">
        <v>1861095.6</v>
      </c>
    </row>
    <row r="27" spans="1:8" ht="16.3" x14ac:dyDescent="0.3">
      <c r="A27" s="17">
        <v>7301</v>
      </c>
      <c r="B27" s="17">
        <v>74011593</v>
      </c>
      <c r="C27" s="13" t="s">
        <v>27</v>
      </c>
      <c r="D27" s="17">
        <v>3000619734</v>
      </c>
      <c r="E27" s="14">
        <v>844.15</v>
      </c>
      <c r="F27" s="15" t="s">
        <v>105</v>
      </c>
      <c r="G27" s="16">
        <v>119</v>
      </c>
      <c r="H27" s="14">
        <v>100453.85</v>
      </c>
    </row>
    <row r="28" spans="1:8" ht="16.3" x14ac:dyDescent="0.3">
      <c r="A28" s="17">
        <v>7301</v>
      </c>
      <c r="B28" s="17">
        <v>74011659</v>
      </c>
      <c r="C28" s="13" t="s">
        <v>28</v>
      </c>
      <c r="D28" s="17">
        <v>2000087897</v>
      </c>
      <c r="E28" s="14">
        <v>217.13</v>
      </c>
      <c r="F28" s="15" t="s">
        <v>105</v>
      </c>
      <c r="G28" s="16">
        <v>25</v>
      </c>
      <c r="H28" s="14">
        <v>5428.25</v>
      </c>
    </row>
    <row r="29" spans="1:8" ht="16.3" x14ac:dyDescent="0.3">
      <c r="A29" s="17">
        <v>7301</v>
      </c>
      <c r="B29" s="17">
        <v>74011659</v>
      </c>
      <c r="C29" s="13" t="s">
        <v>28</v>
      </c>
      <c r="D29" s="17">
        <v>3000611777</v>
      </c>
      <c r="E29" s="14">
        <v>217.13</v>
      </c>
      <c r="F29" s="15" t="s">
        <v>105</v>
      </c>
      <c r="G29" s="16">
        <v>15</v>
      </c>
      <c r="H29" s="14">
        <v>3256.95</v>
      </c>
    </row>
    <row r="30" spans="1:8" ht="16.3" x14ac:dyDescent="0.3">
      <c r="A30" s="17">
        <v>7301</v>
      </c>
      <c r="B30" s="17">
        <v>74012278</v>
      </c>
      <c r="C30" s="13" t="s">
        <v>29</v>
      </c>
      <c r="D30" s="17">
        <v>2000087908</v>
      </c>
      <c r="E30" s="14">
        <v>81</v>
      </c>
      <c r="F30" s="15" t="s">
        <v>105</v>
      </c>
      <c r="G30" s="16">
        <v>19</v>
      </c>
      <c r="H30" s="14">
        <v>1539</v>
      </c>
    </row>
    <row r="31" spans="1:8" ht="16.3" x14ac:dyDescent="0.3">
      <c r="A31" s="17">
        <v>7301</v>
      </c>
      <c r="B31" s="17">
        <v>74012278</v>
      </c>
      <c r="C31" s="13" t="s">
        <v>29</v>
      </c>
      <c r="D31" s="17">
        <v>2000087909</v>
      </c>
      <c r="E31" s="14">
        <v>94.46</v>
      </c>
      <c r="F31" s="15" t="s">
        <v>105</v>
      </c>
      <c r="G31" s="16">
        <v>35</v>
      </c>
      <c r="H31" s="14">
        <v>3306.1</v>
      </c>
    </row>
    <row r="32" spans="1:8" ht="16.3" x14ac:dyDescent="0.3">
      <c r="A32" s="17">
        <v>7301</v>
      </c>
      <c r="B32" s="17">
        <v>74012279</v>
      </c>
      <c r="C32" s="13" t="s">
        <v>30</v>
      </c>
      <c r="D32" s="17">
        <v>2000087905</v>
      </c>
      <c r="E32" s="14">
        <v>125.44</v>
      </c>
      <c r="F32" s="15" t="s">
        <v>105</v>
      </c>
      <c r="G32" s="16">
        <v>50</v>
      </c>
      <c r="H32" s="14">
        <v>6272</v>
      </c>
    </row>
    <row r="33" spans="1:8" ht="16.3" x14ac:dyDescent="0.3">
      <c r="A33" s="17">
        <v>7301</v>
      </c>
      <c r="B33" s="17">
        <v>74012279</v>
      </c>
      <c r="C33" s="13" t="s">
        <v>30</v>
      </c>
      <c r="D33" s="17">
        <v>2000087906</v>
      </c>
      <c r="E33" s="14">
        <v>125.44</v>
      </c>
      <c r="F33" s="15" t="s">
        <v>105</v>
      </c>
      <c r="G33" s="16">
        <v>30</v>
      </c>
      <c r="H33" s="14">
        <v>3763.2</v>
      </c>
    </row>
    <row r="34" spans="1:8" ht="16.3" x14ac:dyDescent="0.3">
      <c r="A34" s="17">
        <v>7301</v>
      </c>
      <c r="B34" s="17">
        <v>74012279</v>
      </c>
      <c r="C34" s="13" t="s">
        <v>30</v>
      </c>
      <c r="D34" s="17">
        <v>2000087907</v>
      </c>
      <c r="E34" s="14">
        <v>125.44</v>
      </c>
      <c r="F34" s="15" t="s">
        <v>105</v>
      </c>
      <c r="G34" s="16">
        <v>10</v>
      </c>
      <c r="H34" s="14">
        <v>1254.4000000000001</v>
      </c>
    </row>
    <row r="35" spans="1:8" ht="16.3" x14ac:dyDescent="0.3">
      <c r="A35" s="17">
        <v>7301</v>
      </c>
      <c r="B35" s="17">
        <v>74012306</v>
      </c>
      <c r="C35" s="13" t="s">
        <v>31</v>
      </c>
      <c r="D35" s="17">
        <v>2000087895</v>
      </c>
      <c r="E35" s="14">
        <v>151.9</v>
      </c>
      <c r="F35" s="15" t="s">
        <v>105</v>
      </c>
      <c r="G35" s="16">
        <v>15</v>
      </c>
      <c r="H35" s="14">
        <v>2278.5</v>
      </c>
    </row>
    <row r="36" spans="1:8" ht="16.3" x14ac:dyDescent="0.3">
      <c r="A36" s="17">
        <v>7301</v>
      </c>
      <c r="B36" s="17">
        <v>74012616</v>
      </c>
      <c r="C36" s="13" t="s">
        <v>32</v>
      </c>
      <c r="D36" s="17">
        <v>2000087898</v>
      </c>
      <c r="E36" s="14">
        <v>77.010000000000005</v>
      </c>
      <c r="F36" s="15" t="s">
        <v>105</v>
      </c>
      <c r="G36" s="16">
        <v>8</v>
      </c>
      <c r="H36" s="14">
        <v>616.08000000000004</v>
      </c>
    </row>
    <row r="37" spans="1:8" ht="16.3" x14ac:dyDescent="0.3">
      <c r="A37" s="17">
        <v>7301</v>
      </c>
      <c r="B37" s="17">
        <v>74012620</v>
      </c>
      <c r="C37" s="13" t="s">
        <v>33</v>
      </c>
      <c r="D37" s="17">
        <v>2000088717</v>
      </c>
      <c r="E37" s="14">
        <v>1500</v>
      </c>
      <c r="F37" s="15" t="s">
        <v>104</v>
      </c>
      <c r="G37" s="16">
        <v>6.73</v>
      </c>
      <c r="H37" s="14">
        <v>10095</v>
      </c>
    </row>
    <row r="38" spans="1:8" ht="16.3" x14ac:dyDescent="0.3">
      <c r="A38" s="17">
        <v>7301</v>
      </c>
      <c r="B38" s="17">
        <v>74015851</v>
      </c>
      <c r="C38" s="13" t="s">
        <v>34</v>
      </c>
      <c r="D38" s="17">
        <v>3000845971</v>
      </c>
      <c r="E38" s="14">
        <v>46.3</v>
      </c>
      <c r="F38" s="15" t="s">
        <v>106</v>
      </c>
      <c r="G38" s="16">
        <v>392</v>
      </c>
      <c r="H38" s="14">
        <v>18149.599999999999</v>
      </c>
    </row>
    <row r="39" spans="1:8" ht="16.3" x14ac:dyDescent="0.3">
      <c r="A39" s="17">
        <v>7301</v>
      </c>
      <c r="B39" s="17">
        <v>74017440</v>
      </c>
      <c r="C39" s="13" t="s">
        <v>35</v>
      </c>
      <c r="D39" s="17">
        <v>2000087896</v>
      </c>
      <c r="E39" s="14">
        <v>98.24</v>
      </c>
      <c r="F39" s="15" t="s">
        <v>105</v>
      </c>
      <c r="G39" s="16">
        <v>2</v>
      </c>
      <c r="H39" s="14">
        <v>196.48</v>
      </c>
    </row>
    <row r="40" spans="1:8" ht="16.3" x14ac:dyDescent="0.3">
      <c r="A40" s="17">
        <v>7301</v>
      </c>
      <c r="B40" s="17">
        <v>74018558</v>
      </c>
      <c r="C40" s="13" t="s">
        <v>36</v>
      </c>
      <c r="D40" s="17">
        <v>2000087894</v>
      </c>
      <c r="E40" s="14">
        <v>117.4</v>
      </c>
      <c r="F40" s="15" t="s">
        <v>106</v>
      </c>
      <c r="G40" s="16">
        <v>22</v>
      </c>
      <c r="H40" s="14">
        <v>2582.8000000000002</v>
      </c>
    </row>
    <row r="41" spans="1:8" ht="16.3" x14ac:dyDescent="0.3">
      <c r="A41" s="17">
        <v>7301</v>
      </c>
      <c r="B41" s="17">
        <v>74018589</v>
      </c>
      <c r="C41" s="13" t="s">
        <v>37</v>
      </c>
      <c r="D41" s="17">
        <v>2000087891</v>
      </c>
      <c r="E41" s="14">
        <v>107.84</v>
      </c>
      <c r="F41" s="15" t="s">
        <v>106</v>
      </c>
      <c r="G41" s="16">
        <v>8</v>
      </c>
      <c r="H41" s="14">
        <v>862.72</v>
      </c>
    </row>
    <row r="42" spans="1:8" ht="16.3" x14ac:dyDescent="0.3">
      <c r="A42" s="17">
        <v>7301</v>
      </c>
      <c r="B42" s="17">
        <v>74018589</v>
      </c>
      <c r="C42" s="13" t="s">
        <v>37</v>
      </c>
      <c r="D42" s="17">
        <v>2000087892</v>
      </c>
      <c r="E42" s="14">
        <v>107.84</v>
      </c>
      <c r="F42" s="15" t="s">
        <v>106</v>
      </c>
      <c r="G42" s="16">
        <v>14</v>
      </c>
      <c r="H42" s="14">
        <v>1509.76</v>
      </c>
    </row>
    <row r="43" spans="1:8" ht="16.3" x14ac:dyDescent="0.3">
      <c r="A43" s="17">
        <v>7301</v>
      </c>
      <c r="B43" s="17">
        <v>74018595</v>
      </c>
      <c r="C43" s="13" t="s">
        <v>38</v>
      </c>
      <c r="D43" s="17">
        <v>2000723457</v>
      </c>
      <c r="E43" s="14">
        <v>290.17</v>
      </c>
      <c r="F43" s="15" t="s">
        <v>106</v>
      </c>
      <c r="G43" s="16">
        <v>45</v>
      </c>
      <c r="H43" s="14">
        <v>13057.65</v>
      </c>
    </row>
    <row r="44" spans="1:8" ht="16.3" x14ac:dyDescent="0.3">
      <c r="A44" s="17">
        <v>7301</v>
      </c>
      <c r="B44" s="17">
        <v>74018607</v>
      </c>
      <c r="C44" s="13" t="s">
        <v>39</v>
      </c>
      <c r="D44" s="17">
        <v>2000728625</v>
      </c>
      <c r="E44" s="14">
        <v>101.47</v>
      </c>
      <c r="F44" s="15" t="s">
        <v>106</v>
      </c>
      <c r="G44" s="16">
        <v>14</v>
      </c>
      <c r="H44" s="14">
        <v>1420.58</v>
      </c>
    </row>
    <row r="45" spans="1:8" ht="16.3" x14ac:dyDescent="0.3">
      <c r="A45" s="17">
        <v>7301</v>
      </c>
      <c r="B45" s="17">
        <v>74018608</v>
      </c>
      <c r="C45" s="13" t="s">
        <v>40</v>
      </c>
      <c r="D45" s="17">
        <v>2000728632</v>
      </c>
      <c r="E45" s="14">
        <v>63.58</v>
      </c>
      <c r="F45" s="15" t="s">
        <v>106</v>
      </c>
      <c r="G45" s="16">
        <v>31</v>
      </c>
      <c r="H45" s="14">
        <v>1970.98</v>
      </c>
    </row>
    <row r="46" spans="1:8" ht="16.3" x14ac:dyDescent="0.3">
      <c r="A46" s="17">
        <v>7301</v>
      </c>
      <c r="B46" s="17">
        <v>74018621</v>
      </c>
      <c r="C46" s="13" t="s">
        <v>41</v>
      </c>
      <c r="D46" s="17">
        <v>2000723448</v>
      </c>
      <c r="E46" s="14">
        <v>573.30999999999995</v>
      </c>
      <c r="F46" s="15" t="s">
        <v>106</v>
      </c>
      <c r="G46" s="16">
        <v>5</v>
      </c>
      <c r="H46" s="14">
        <v>2866.55</v>
      </c>
    </row>
    <row r="47" spans="1:8" ht="16.3" x14ac:dyDescent="0.3">
      <c r="A47" s="17">
        <v>7301</v>
      </c>
      <c r="B47" s="17">
        <v>74018622</v>
      </c>
      <c r="C47" s="13" t="s">
        <v>42</v>
      </c>
      <c r="D47" s="17">
        <v>2000723455</v>
      </c>
      <c r="E47" s="14">
        <v>293.56</v>
      </c>
      <c r="F47" s="15" t="s">
        <v>106</v>
      </c>
      <c r="G47" s="16">
        <v>10</v>
      </c>
      <c r="H47" s="14">
        <v>2935.6</v>
      </c>
    </row>
    <row r="48" spans="1:8" ht="16.3" x14ac:dyDescent="0.3">
      <c r="A48" s="17">
        <v>7301</v>
      </c>
      <c r="B48" s="17">
        <v>74020191</v>
      </c>
      <c r="C48" s="13" t="s">
        <v>43</v>
      </c>
      <c r="D48" s="17">
        <v>3000803350</v>
      </c>
      <c r="E48" s="14">
        <v>19</v>
      </c>
      <c r="F48" s="15" t="s">
        <v>106</v>
      </c>
      <c r="G48" s="16">
        <v>330</v>
      </c>
      <c r="H48" s="14">
        <v>6270</v>
      </c>
    </row>
    <row r="49" spans="1:8" ht="16.3" x14ac:dyDescent="0.3">
      <c r="A49" s="17">
        <v>7301</v>
      </c>
      <c r="B49" s="17">
        <v>74021441</v>
      </c>
      <c r="C49" s="13" t="s">
        <v>44</v>
      </c>
      <c r="D49" s="17">
        <v>2000087888</v>
      </c>
      <c r="E49" s="14">
        <v>10</v>
      </c>
      <c r="F49" s="15" t="s">
        <v>106</v>
      </c>
      <c r="G49" s="16">
        <v>200</v>
      </c>
      <c r="H49" s="14">
        <v>2000</v>
      </c>
    </row>
    <row r="50" spans="1:8" ht="16.3" x14ac:dyDescent="0.3">
      <c r="A50" s="17">
        <v>7301</v>
      </c>
      <c r="B50" s="17">
        <v>74021482</v>
      </c>
      <c r="C50" s="13" t="s">
        <v>45</v>
      </c>
      <c r="D50" s="17">
        <v>3000905952</v>
      </c>
      <c r="E50" s="14">
        <v>273.83</v>
      </c>
      <c r="F50" s="15" t="s">
        <v>106</v>
      </c>
      <c r="G50" s="16">
        <v>16</v>
      </c>
      <c r="H50" s="14">
        <v>4381.28</v>
      </c>
    </row>
    <row r="51" spans="1:8" ht="16.3" x14ac:dyDescent="0.3">
      <c r="A51" s="17">
        <v>7301</v>
      </c>
      <c r="B51" s="17">
        <v>74021484</v>
      </c>
      <c r="C51" s="13" t="s">
        <v>46</v>
      </c>
      <c r="D51" s="17">
        <v>2000087889</v>
      </c>
      <c r="E51" s="14">
        <v>2115</v>
      </c>
      <c r="F51" s="15" t="s">
        <v>105</v>
      </c>
      <c r="G51" s="16">
        <v>4</v>
      </c>
      <c r="H51" s="14">
        <v>8460</v>
      </c>
    </row>
    <row r="52" spans="1:8" ht="16.3" x14ac:dyDescent="0.3">
      <c r="A52" s="17">
        <v>7301</v>
      </c>
      <c r="B52" s="17">
        <v>74021490</v>
      </c>
      <c r="C52" s="13" t="s">
        <v>47</v>
      </c>
      <c r="D52" s="17">
        <v>2000087890</v>
      </c>
      <c r="E52" s="14">
        <v>138.15</v>
      </c>
      <c r="F52" s="15" t="s">
        <v>105</v>
      </c>
      <c r="G52" s="16">
        <v>25</v>
      </c>
      <c r="H52" s="14">
        <v>3453.75</v>
      </c>
    </row>
    <row r="53" spans="1:8" ht="16.3" x14ac:dyDescent="0.3">
      <c r="A53" s="17">
        <v>7301</v>
      </c>
      <c r="B53" s="17">
        <v>74024019</v>
      </c>
      <c r="C53" s="13" t="s">
        <v>48</v>
      </c>
      <c r="D53" s="17">
        <v>2000087904</v>
      </c>
      <c r="E53" s="14">
        <v>7.79</v>
      </c>
      <c r="F53" s="15" t="s">
        <v>105</v>
      </c>
      <c r="G53" s="16">
        <v>175</v>
      </c>
      <c r="H53" s="14">
        <v>1363.25</v>
      </c>
    </row>
    <row r="54" spans="1:8" ht="16.3" x14ac:dyDescent="0.3">
      <c r="A54" s="17">
        <v>7301</v>
      </c>
      <c r="B54" s="17">
        <v>74024152</v>
      </c>
      <c r="C54" s="13" t="s">
        <v>49</v>
      </c>
      <c r="D54" s="17">
        <v>2000087899</v>
      </c>
      <c r="E54" s="14">
        <v>398.92</v>
      </c>
      <c r="F54" s="15" t="s">
        <v>105</v>
      </c>
      <c r="G54" s="16">
        <v>50</v>
      </c>
      <c r="H54" s="14">
        <v>19946</v>
      </c>
    </row>
    <row r="55" spans="1:8" ht="16.3" x14ac:dyDescent="0.3">
      <c r="A55" s="17">
        <v>7301</v>
      </c>
      <c r="B55" s="17">
        <v>76002702</v>
      </c>
      <c r="C55" s="13" t="s">
        <v>50</v>
      </c>
      <c r="D55" s="17">
        <v>2000088645</v>
      </c>
      <c r="E55" s="14">
        <v>4659.4799999999996</v>
      </c>
      <c r="F55" s="15" t="s">
        <v>105</v>
      </c>
      <c r="G55" s="16">
        <v>1</v>
      </c>
      <c r="H55" s="14">
        <v>4659.4799999999996</v>
      </c>
    </row>
    <row r="56" spans="1:8" ht="16.3" x14ac:dyDescent="0.3">
      <c r="A56" s="17">
        <v>7301</v>
      </c>
      <c r="B56" s="17">
        <v>76004133</v>
      </c>
      <c r="C56" s="13" t="s">
        <v>51</v>
      </c>
      <c r="D56" s="17">
        <v>3000769503</v>
      </c>
      <c r="E56" s="14">
        <v>315</v>
      </c>
      <c r="F56" s="15" t="s">
        <v>105</v>
      </c>
      <c r="G56" s="16">
        <v>1</v>
      </c>
      <c r="H56" s="14">
        <v>315</v>
      </c>
    </row>
    <row r="57" spans="1:8" ht="16.3" x14ac:dyDescent="0.3">
      <c r="A57" s="17">
        <v>7301</v>
      </c>
      <c r="B57" s="17">
        <v>76016034</v>
      </c>
      <c r="C57" s="13" t="s">
        <v>52</v>
      </c>
      <c r="D57" s="17">
        <v>3000873967</v>
      </c>
      <c r="E57" s="14">
        <v>978.38</v>
      </c>
      <c r="F57" s="15" t="s">
        <v>105</v>
      </c>
      <c r="G57" s="16">
        <v>4</v>
      </c>
      <c r="H57" s="14">
        <v>3913.52</v>
      </c>
    </row>
    <row r="58" spans="1:8" ht="16.3" x14ac:dyDescent="0.3">
      <c r="A58" s="17">
        <v>7301</v>
      </c>
      <c r="B58" s="17">
        <v>76016315</v>
      </c>
      <c r="C58" s="13" t="s">
        <v>53</v>
      </c>
      <c r="D58" s="17">
        <v>2000088637</v>
      </c>
      <c r="E58" s="14">
        <v>4294.87</v>
      </c>
      <c r="F58" s="15" t="s">
        <v>105</v>
      </c>
      <c r="G58" s="16">
        <v>2</v>
      </c>
      <c r="H58" s="14">
        <v>8589.73</v>
      </c>
    </row>
    <row r="59" spans="1:8" ht="16.3" x14ac:dyDescent="0.3">
      <c r="A59" s="17">
        <v>7301</v>
      </c>
      <c r="B59" s="17">
        <v>76016315</v>
      </c>
      <c r="C59" s="13" t="s">
        <v>53</v>
      </c>
      <c r="D59" s="17">
        <v>2000088637</v>
      </c>
      <c r="E59" s="14">
        <v>4294.87</v>
      </c>
      <c r="F59" s="15" t="s">
        <v>105</v>
      </c>
      <c r="G59" s="16">
        <v>9</v>
      </c>
      <c r="H59" s="14">
        <v>38653.800000000003</v>
      </c>
    </row>
    <row r="60" spans="1:8" ht="16.3" x14ac:dyDescent="0.3">
      <c r="A60" s="17">
        <v>7301</v>
      </c>
      <c r="B60" s="17">
        <v>76016512</v>
      </c>
      <c r="C60" s="13" t="s">
        <v>54</v>
      </c>
      <c r="D60" s="17">
        <v>3001127371</v>
      </c>
      <c r="E60" s="14">
        <v>390292.55</v>
      </c>
      <c r="F60" s="15" t="s">
        <v>107</v>
      </c>
      <c r="G60" s="16">
        <v>0.2</v>
      </c>
      <c r="H60" s="14">
        <v>78058.509999999995</v>
      </c>
    </row>
    <row r="61" spans="1:8" ht="16.3" x14ac:dyDescent="0.3">
      <c r="A61" s="17">
        <v>7301</v>
      </c>
      <c r="B61" s="17">
        <v>76017048</v>
      </c>
      <c r="C61" s="13" t="s">
        <v>55</v>
      </c>
      <c r="D61" s="17">
        <v>3000716303</v>
      </c>
      <c r="E61" s="14">
        <v>63813.89</v>
      </c>
      <c r="F61" s="15" t="s">
        <v>107</v>
      </c>
      <c r="G61" s="16">
        <v>1.7999999999999999E-2</v>
      </c>
      <c r="H61" s="14">
        <v>1148.6500000000001</v>
      </c>
    </row>
    <row r="62" spans="1:8" ht="16.3" x14ac:dyDescent="0.3">
      <c r="A62" s="17">
        <v>7301</v>
      </c>
      <c r="B62" s="17">
        <v>76017064</v>
      </c>
      <c r="C62" s="13" t="s">
        <v>56</v>
      </c>
      <c r="D62" s="17">
        <v>3000484054</v>
      </c>
      <c r="E62" s="14">
        <v>38300</v>
      </c>
      <c r="F62" s="15" t="s">
        <v>107</v>
      </c>
      <c r="G62" s="16">
        <v>0.02</v>
      </c>
      <c r="H62" s="14">
        <v>766</v>
      </c>
    </row>
    <row r="63" spans="1:8" ht="16.3" x14ac:dyDescent="0.3">
      <c r="A63" s="17">
        <v>7301</v>
      </c>
      <c r="B63" s="17">
        <v>76017301</v>
      </c>
      <c r="C63" s="13" t="s">
        <v>57</v>
      </c>
      <c r="D63" s="17">
        <v>2000426364</v>
      </c>
      <c r="E63" s="14">
        <v>199152.51</v>
      </c>
      <c r="F63" s="15" t="s">
        <v>107</v>
      </c>
      <c r="G63" s="16">
        <v>0.52500000000000002</v>
      </c>
      <c r="H63" s="14">
        <v>104555.07</v>
      </c>
    </row>
    <row r="64" spans="1:8" ht="16.3" x14ac:dyDescent="0.3">
      <c r="A64" s="17">
        <v>7301</v>
      </c>
      <c r="B64" s="17">
        <v>76017301</v>
      </c>
      <c r="C64" s="13" t="s">
        <v>57</v>
      </c>
      <c r="D64" s="17">
        <v>2000514831</v>
      </c>
      <c r="E64" s="14">
        <v>322989.96000000002</v>
      </c>
      <c r="F64" s="15" t="s">
        <v>107</v>
      </c>
      <c r="G64" s="16">
        <v>1.18</v>
      </c>
      <c r="H64" s="14">
        <v>381128.15</v>
      </c>
    </row>
    <row r="65" spans="1:8" ht="16.3" x14ac:dyDescent="0.3">
      <c r="A65" s="17">
        <v>7301</v>
      </c>
      <c r="B65" s="17">
        <v>76017301</v>
      </c>
      <c r="C65" s="13" t="s">
        <v>57</v>
      </c>
      <c r="D65" s="17">
        <v>2000555479</v>
      </c>
      <c r="E65" s="14">
        <v>234576.27</v>
      </c>
      <c r="F65" s="15" t="s">
        <v>107</v>
      </c>
      <c r="G65" s="16">
        <v>8.3960000000000008</v>
      </c>
      <c r="H65" s="14">
        <v>1969502.36</v>
      </c>
    </row>
    <row r="66" spans="1:8" ht="16.3" x14ac:dyDescent="0.3">
      <c r="A66" s="17">
        <v>7301</v>
      </c>
      <c r="B66" s="17">
        <v>76018323</v>
      </c>
      <c r="C66" s="13" t="s">
        <v>58</v>
      </c>
      <c r="D66" s="17">
        <v>3000716300</v>
      </c>
      <c r="E66" s="14">
        <v>46610</v>
      </c>
      <c r="F66" s="15" t="s">
        <v>107</v>
      </c>
      <c r="G66" s="16">
        <v>1.4999999999999999E-2</v>
      </c>
      <c r="H66" s="14">
        <v>699.15</v>
      </c>
    </row>
    <row r="67" spans="1:8" ht="16.3" x14ac:dyDescent="0.3">
      <c r="A67" s="17">
        <v>7301</v>
      </c>
      <c r="B67" s="17">
        <v>76018775</v>
      </c>
      <c r="C67" s="13" t="s">
        <v>59</v>
      </c>
      <c r="D67" s="17">
        <v>3000722590</v>
      </c>
      <c r="E67" s="14">
        <v>36440.68</v>
      </c>
      <c r="F67" s="15" t="s">
        <v>107</v>
      </c>
      <c r="G67" s="16">
        <v>0.39900000000000002</v>
      </c>
      <c r="H67" s="14">
        <v>14539.83</v>
      </c>
    </row>
    <row r="68" spans="1:8" ht="16.3" x14ac:dyDescent="0.3">
      <c r="A68" s="17">
        <v>7301</v>
      </c>
      <c r="B68" s="17">
        <v>76018971</v>
      </c>
      <c r="C68" s="13" t="s">
        <v>60</v>
      </c>
      <c r="D68" s="17">
        <v>3000780615</v>
      </c>
      <c r="E68" s="14">
        <v>5035.8</v>
      </c>
      <c r="F68" s="15" t="s">
        <v>105</v>
      </c>
      <c r="G68" s="16">
        <v>1</v>
      </c>
      <c r="H68" s="14">
        <v>5035.8</v>
      </c>
    </row>
    <row r="69" spans="1:8" ht="16.3" x14ac:dyDescent="0.3">
      <c r="A69" s="17">
        <v>7301</v>
      </c>
      <c r="B69" s="17">
        <v>76019322</v>
      </c>
      <c r="C69" s="13" t="s">
        <v>61</v>
      </c>
      <c r="D69" s="17">
        <v>3000967162</v>
      </c>
      <c r="E69" s="14">
        <v>195665</v>
      </c>
      <c r="F69" s="15" t="s">
        <v>107</v>
      </c>
      <c r="G69" s="16">
        <v>2E-3</v>
      </c>
      <c r="H69" s="14">
        <v>391.33</v>
      </c>
    </row>
    <row r="70" spans="1:8" ht="16.3" x14ac:dyDescent="0.3">
      <c r="A70" s="17">
        <v>7301</v>
      </c>
      <c r="B70" s="17">
        <v>76019641</v>
      </c>
      <c r="C70" s="13" t="s">
        <v>62</v>
      </c>
      <c r="D70" s="17">
        <v>2000088643</v>
      </c>
      <c r="E70" s="14">
        <v>27179</v>
      </c>
      <c r="F70" s="15" t="s">
        <v>108</v>
      </c>
      <c r="G70" s="16">
        <v>1</v>
      </c>
      <c r="H70" s="14">
        <v>27179</v>
      </c>
    </row>
    <row r="71" spans="1:8" ht="16.3" x14ac:dyDescent="0.3">
      <c r="A71" s="17">
        <v>7301</v>
      </c>
      <c r="B71" s="17">
        <v>76019796</v>
      </c>
      <c r="C71" s="13" t="s">
        <v>63</v>
      </c>
      <c r="D71" s="17">
        <v>2000088636</v>
      </c>
      <c r="E71" s="14">
        <v>4295</v>
      </c>
      <c r="F71" s="15" t="s">
        <v>105</v>
      </c>
      <c r="G71" s="16">
        <v>1</v>
      </c>
      <c r="H71" s="14">
        <v>4295</v>
      </c>
    </row>
    <row r="72" spans="1:8" ht="16.3" x14ac:dyDescent="0.3">
      <c r="A72" s="17">
        <v>7301</v>
      </c>
      <c r="B72" s="17">
        <v>76020573</v>
      </c>
      <c r="C72" s="13" t="s">
        <v>64</v>
      </c>
      <c r="D72" s="17">
        <v>3000578171</v>
      </c>
      <c r="E72" s="14">
        <v>18644.07</v>
      </c>
      <c r="F72" s="15" t="s">
        <v>105</v>
      </c>
      <c r="G72" s="16">
        <v>2</v>
      </c>
      <c r="H72" s="14">
        <v>37288.14</v>
      </c>
    </row>
    <row r="73" spans="1:8" ht="16.3" x14ac:dyDescent="0.3">
      <c r="A73" s="17">
        <v>7301</v>
      </c>
      <c r="B73" s="17">
        <v>76022165</v>
      </c>
      <c r="C73" s="13" t="s">
        <v>65</v>
      </c>
      <c r="D73" s="17">
        <v>2001172708</v>
      </c>
      <c r="E73" s="14">
        <v>2331.13</v>
      </c>
      <c r="F73" s="15" t="s">
        <v>105</v>
      </c>
      <c r="G73" s="16">
        <v>20</v>
      </c>
      <c r="H73" s="14">
        <v>46622.5</v>
      </c>
    </row>
    <row r="74" spans="1:8" ht="16.3" x14ac:dyDescent="0.3">
      <c r="A74" s="17">
        <v>7301</v>
      </c>
      <c r="B74" s="17">
        <v>76023201</v>
      </c>
      <c r="C74" s="13" t="s">
        <v>66</v>
      </c>
      <c r="D74" s="17">
        <v>3000049070</v>
      </c>
      <c r="E74" s="14">
        <v>42.84</v>
      </c>
      <c r="F74" s="15" t="s">
        <v>105</v>
      </c>
      <c r="G74" s="16">
        <v>11</v>
      </c>
      <c r="H74" s="14">
        <v>471.27</v>
      </c>
    </row>
    <row r="75" spans="1:8" ht="16.3" x14ac:dyDescent="0.3">
      <c r="A75" s="17">
        <v>7301</v>
      </c>
      <c r="B75" s="17">
        <v>76024285</v>
      </c>
      <c r="C75" s="13" t="s">
        <v>67</v>
      </c>
      <c r="D75" s="17">
        <v>3000722585</v>
      </c>
      <c r="E75" s="14">
        <v>48305.33</v>
      </c>
      <c r="F75" s="15" t="s">
        <v>107</v>
      </c>
      <c r="G75" s="16">
        <v>1.4999999999999999E-2</v>
      </c>
      <c r="H75" s="14">
        <v>724.58</v>
      </c>
    </row>
    <row r="76" spans="1:8" ht="16.3" x14ac:dyDescent="0.3">
      <c r="A76" s="17">
        <v>7301</v>
      </c>
      <c r="B76" s="17">
        <v>76024288</v>
      </c>
      <c r="C76" s="13" t="s">
        <v>68</v>
      </c>
      <c r="D76" s="17">
        <v>3000716291</v>
      </c>
      <c r="E76" s="14">
        <v>158500</v>
      </c>
      <c r="F76" s="15" t="s">
        <v>107</v>
      </c>
      <c r="G76" s="16">
        <v>6.0000000000000001E-3</v>
      </c>
      <c r="H76" s="14">
        <v>951</v>
      </c>
    </row>
    <row r="77" spans="1:8" ht="16.3" x14ac:dyDescent="0.3">
      <c r="A77" s="17">
        <v>7301</v>
      </c>
      <c r="B77" s="17">
        <v>76025622</v>
      </c>
      <c r="C77" s="13" t="s">
        <v>69</v>
      </c>
      <c r="D77" s="17">
        <v>3000723838</v>
      </c>
      <c r="E77" s="14">
        <v>93242.92</v>
      </c>
      <c r="F77" s="15" t="s">
        <v>107</v>
      </c>
      <c r="G77" s="16">
        <v>0.24</v>
      </c>
      <c r="H77" s="14">
        <v>22378.3</v>
      </c>
    </row>
    <row r="78" spans="1:8" ht="16.3" x14ac:dyDescent="0.3">
      <c r="A78" s="17">
        <v>7301</v>
      </c>
      <c r="B78" s="17">
        <v>76025622</v>
      </c>
      <c r="C78" s="13" t="s">
        <v>69</v>
      </c>
      <c r="D78" s="17">
        <v>3000723840</v>
      </c>
      <c r="E78" s="14">
        <v>93242.9</v>
      </c>
      <c r="F78" s="15" t="s">
        <v>107</v>
      </c>
      <c r="G78" s="16">
        <v>0.193</v>
      </c>
      <c r="H78" s="14">
        <v>17995.88</v>
      </c>
    </row>
    <row r="79" spans="1:8" ht="16.3" x14ac:dyDescent="0.3">
      <c r="A79" s="17">
        <v>7301</v>
      </c>
      <c r="B79" s="17">
        <v>76025622</v>
      </c>
      <c r="C79" s="13" t="s">
        <v>69</v>
      </c>
      <c r="D79" s="17">
        <v>3000723843</v>
      </c>
      <c r="E79" s="14">
        <v>93242.9</v>
      </c>
      <c r="F79" s="15" t="s">
        <v>107</v>
      </c>
      <c r="G79" s="16">
        <v>0.2</v>
      </c>
      <c r="H79" s="14">
        <v>18648.580000000002</v>
      </c>
    </row>
    <row r="80" spans="1:8" ht="16.3" x14ac:dyDescent="0.3">
      <c r="A80" s="17">
        <v>7301</v>
      </c>
      <c r="B80" s="17">
        <v>76025622</v>
      </c>
      <c r="C80" s="13" t="s">
        <v>69</v>
      </c>
      <c r="D80" s="17">
        <v>3000723844</v>
      </c>
      <c r="E80" s="14">
        <v>93243</v>
      </c>
      <c r="F80" s="15" t="s">
        <v>107</v>
      </c>
      <c r="G80" s="16">
        <v>0.03</v>
      </c>
      <c r="H80" s="14">
        <v>2797.29</v>
      </c>
    </row>
    <row r="81" spans="1:8" ht="16.3" x14ac:dyDescent="0.3">
      <c r="A81" s="17">
        <v>7301</v>
      </c>
      <c r="B81" s="17">
        <v>76026190</v>
      </c>
      <c r="C81" s="13" t="s">
        <v>70</v>
      </c>
      <c r="D81" s="17">
        <v>2000088642</v>
      </c>
      <c r="E81" s="14">
        <v>1031.1400000000001</v>
      </c>
      <c r="F81" s="15" t="s">
        <v>105</v>
      </c>
      <c r="G81" s="16">
        <v>11</v>
      </c>
      <c r="H81" s="14">
        <v>11342.5</v>
      </c>
    </row>
    <row r="82" spans="1:8" ht="16.3" x14ac:dyDescent="0.3">
      <c r="A82" s="17">
        <v>7301</v>
      </c>
      <c r="B82" s="17">
        <v>76026293</v>
      </c>
      <c r="C82" s="13" t="s">
        <v>71</v>
      </c>
      <c r="D82" s="17">
        <v>2000088648</v>
      </c>
      <c r="E82" s="14">
        <v>6580.2</v>
      </c>
      <c r="F82" s="15" t="s">
        <v>105</v>
      </c>
      <c r="G82" s="16">
        <v>1</v>
      </c>
      <c r="H82" s="14">
        <v>6580.2</v>
      </c>
    </row>
    <row r="83" spans="1:8" ht="16.3" x14ac:dyDescent="0.3">
      <c r="A83" s="17">
        <v>7301</v>
      </c>
      <c r="B83" s="17">
        <v>76026922</v>
      </c>
      <c r="C83" s="13" t="s">
        <v>72</v>
      </c>
      <c r="D83" s="17">
        <v>3001134653</v>
      </c>
      <c r="E83" s="14">
        <v>134250</v>
      </c>
      <c r="F83" s="15" t="s">
        <v>107</v>
      </c>
      <c r="G83" s="16">
        <v>3.0000000000000001E-3</v>
      </c>
      <c r="H83" s="14">
        <v>402.75</v>
      </c>
    </row>
    <row r="84" spans="1:8" ht="16.3" x14ac:dyDescent="0.3">
      <c r="A84" s="17">
        <v>7301</v>
      </c>
      <c r="B84" s="17">
        <v>76028903</v>
      </c>
      <c r="C84" s="13" t="s">
        <v>73</v>
      </c>
      <c r="D84" s="17">
        <v>2000088641</v>
      </c>
      <c r="E84" s="14">
        <v>1031.19</v>
      </c>
      <c r="F84" s="15" t="s">
        <v>105</v>
      </c>
      <c r="G84" s="16">
        <v>7</v>
      </c>
      <c r="H84" s="14">
        <v>7218.33</v>
      </c>
    </row>
    <row r="85" spans="1:8" ht="16.3" x14ac:dyDescent="0.3">
      <c r="A85" s="17">
        <v>7301</v>
      </c>
      <c r="B85" s="17">
        <v>76041956</v>
      </c>
      <c r="C85" s="13" t="s">
        <v>74</v>
      </c>
      <c r="D85" s="17">
        <v>2000088635</v>
      </c>
      <c r="E85" s="14">
        <v>8373.67</v>
      </c>
      <c r="F85" s="15" t="s">
        <v>108</v>
      </c>
      <c r="G85" s="16">
        <v>5</v>
      </c>
      <c r="H85" s="14">
        <v>41868.33</v>
      </c>
    </row>
    <row r="86" spans="1:8" ht="16.3" x14ac:dyDescent="0.3">
      <c r="A86" s="17">
        <v>7301</v>
      </c>
      <c r="B86" s="17">
        <v>76042090</v>
      </c>
      <c r="C86" s="13" t="s">
        <v>75</v>
      </c>
      <c r="D86" s="17">
        <v>2000088639</v>
      </c>
      <c r="E86" s="14">
        <v>834.01</v>
      </c>
      <c r="F86" s="15" t="s">
        <v>108</v>
      </c>
      <c r="G86" s="16">
        <v>4</v>
      </c>
      <c r="H86" s="14">
        <v>3336.04</v>
      </c>
    </row>
    <row r="87" spans="1:8" ht="16.3" x14ac:dyDescent="0.3">
      <c r="A87" s="17">
        <v>7301</v>
      </c>
      <c r="B87" s="17">
        <v>76042091</v>
      </c>
      <c r="C87" s="13" t="s">
        <v>76</v>
      </c>
      <c r="D87" s="17">
        <v>2000088640</v>
      </c>
      <c r="E87" s="14">
        <v>834</v>
      </c>
      <c r="F87" s="15" t="s">
        <v>108</v>
      </c>
      <c r="G87" s="16">
        <v>1</v>
      </c>
      <c r="H87" s="14">
        <v>834</v>
      </c>
    </row>
    <row r="88" spans="1:8" ht="16.3" x14ac:dyDescent="0.3">
      <c r="A88" s="17">
        <v>7301</v>
      </c>
      <c r="B88" s="17">
        <v>76042092</v>
      </c>
      <c r="C88" s="13" t="s">
        <v>77</v>
      </c>
      <c r="D88" s="17">
        <v>2000088638</v>
      </c>
      <c r="E88" s="14">
        <v>833.97</v>
      </c>
      <c r="F88" s="15" t="s">
        <v>108</v>
      </c>
      <c r="G88" s="16">
        <v>13</v>
      </c>
      <c r="H88" s="14">
        <v>10841.67</v>
      </c>
    </row>
    <row r="89" spans="1:8" ht="16.3" x14ac:dyDescent="0.3">
      <c r="A89" s="17">
        <v>7301</v>
      </c>
      <c r="B89" s="17">
        <v>76043310</v>
      </c>
      <c r="C89" s="13" t="s">
        <v>78</v>
      </c>
      <c r="D89" s="17">
        <v>2001165763</v>
      </c>
      <c r="E89" s="14">
        <v>75500</v>
      </c>
      <c r="F89" s="15" t="s">
        <v>107</v>
      </c>
      <c r="G89" s="16">
        <v>0.84799999999999998</v>
      </c>
      <c r="H89" s="14">
        <v>64024</v>
      </c>
    </row>
    <row r="90" spans="1:8" ht="16.3" x14ac:dyDescent="0.3">
      <c r="A90" s="17">
        <v>7301</v>
      </c>
      <c r="B90" s="17">
        <v>76043318</v>
      </c>
      <c r="C90" s="13" t="s">
        <v>79</v>
      </c>
      <c r="D90" s="17">
        <v>2000088736</v>
      </c>
      <c r="E90" s="14">
        <v>75500</v>
      </c>
      <c r="F90" s="15" t="s">
        <v>107</v>
      </c>
      <c r="G90" s="16">
        <v>3.9E-2</v>
      </c>
      <c r="H90" s="14">
        <v>2944.5</v>
      </c>
    </row>
    <row r="91" spans="1:8" ht="16.3" x14ac:dyDescent="0.3">
      <c r="A91" s="17">
        <v>7301</v>
      </c>
      <c r="B91" s="17">
        <v>76043502</v>
      </c>
      <c r="C91" s="13" t="s">
        <v>80</v>
      </c>
      <c r="D91" s="17">
        <v>2000088646</v>
      </c>
      <c r="E91" s="14">
        <v>22511.3</v>
      </c>
      <c r="F91" s="15" t="s">
        <v>105</v>
      </c>
      <c r="G91" s="16">
        <v>48</v>
      </c>
      <c r="H91" s="14">
        <v>1080542.44</v>
      </c>
    </row>
    <row r="92" spans="1:8" ht="16.3" x14ac:dyDescent="0.3">
      <c r="A92" s="17">
        <v>7301</v>
      </c>
      <c r="B92" s="17">
        <v>76043546</v>
      </c>
      <c r="C92" s="13" t="s">
        <v>81</v>
      </c>
      <c r="D92" s="17">
        <v>2000088665</v>
      </c>
      <c r="E92" s="14">
        <v>1215.5</v>
      </c>
      <c r="F92" s="15" t="s">
        <v>105</v>
      </c>
      <c r="G92" s="16">
        <v>5</v>
      </c>
      <c r="H92" s="14">
        <v>6077.5</v>
      </c>
    </row>
    <row r="93" spans="1:8" ht="16.3" x14ac:dyDescent="0.3">
      <c r="A93" s="17">
        <v>7301</v>
      </c>
      <c r="B93" s="17">
        <v>76044182</v>
      </c>
      <c r="C93" s="13" t="s">
        <v>82</v>
      </c>
      <c r="D93" s="17">
        <v>3001195524</v>
      </c>
      <c r="E93" s="14">
        <v>22652.63</v>
      </c>
      <c r="F93" s="15" t="s">
        <v>105</v>
      </c>
      <c r="G93" s="16">
        <v>1</v>
      </c>
      <c r="H93" s="14">
        <v>22652.63</v>
      </c>
    </row>
    <row r="94" spans="1:8" ht="16.3" x14ac:dyDescent="0.3">
      <c r="A94" s="17">
        <v>7301</v>
      </c>
      <c r="B94" s="17">
        <v>76044294</v>
      </c>
      <c r="C94" s="13" t="s">
        <v>83</v>
      </c>
      <c r="D94" s="17">
        <v>2001195924</v>
      </c>
      <c r="E94" s="14">
        <v>5665.37</v>
      </c>
      <c r="F94" s="15" t="s">
        <v>108</v>
      </c>
      <c r="G94" s="16">
        <v>1</v>
      </c>
      <c r="H94" s="14">
        <v>5665.37</v>
      </c>
    </row>
    <row r="95" spans="1:8" ht="16.3" x14ac:dyDescent="0.3">
      <c r="A95" s="17">
        <v>7301</v>
      </c>
      <c r="B95" s="17">
        <v>76044295</v>
      </c>
      <c r="C95" s="13" t="s">
        <v>84</v>
      </c>
      <c r="D95" s="17">
        <v>2001195925</v>
      </c>
      <c r="E95" s="14">
        <v>5183.45</v>
      </c>
      <c r="F95" s="15" t="s">
        <v>108</v>
      </c>
      <c r="G95" s="16">
        <v>1</v>
      </c>
      <c r="H95" s="14">
        <v>5183.45</v>
      </c>
    </row>
    <row r="96" spans="1:8" ht="16.3" x14ac:dyDescent="0.3">
      <c r="A96" s="17">
        <v>7301</v>
      </c>
      <c r="B96" s="17">
        <v>77007657</v>
      </c>
      <c r="C96" s="13" t="s">
        <v>85</v>
      </c>
      <c r="D96" s="17">
        <v>3000820434</v>
      </c>
      <c r="E96" s="14">
        <v>274244</v>
      </c>
      <c r="F96" s="15" t="s">
        <v>105</v>
      </c>
      <c r="G96" s="16">
        <v>1</v>
      </c>
      <c r="H96" s="14">
        <v>274244</v>
      </c>
    </row>
    <row r="97" spans="1:8" ht="16.3" x14ac:dyDescent="0.3">
      <c r="A97" s="17">
        <v>7301</v>
      </c>
      <c r="B97" s="17">
        <v>77007658</v>
      </c>
      <c r="C97" s="13" t="s">
        <v>86</v>
      </c>
      <c r="D97" s="17">
        <v>3000820435</v>
      </c>
      <c r="E97" s="14">
        <v>307152</v>
      </c>
      <c r="F97" s="15" t="s">
        <v>105</v>
      </c>
      <c r="G97" s="16">
        <v>1</v>
      </c>
      <c r="H97" s="14">
        <v>307152</v>
      </c>
    </row>
    <row r="98" spans="1:8" ht="16.3" x14ac:dyDescent="0.3">
      <c r="A98" s="17">
        <v>7301</v>
      </c>
      <c r="B98" s="17">
        <v>78028454</v>
      </c>
      <c r="C98" s="13" t="s">
        <v>87</v>
      </c>
      <c r="D98" s="17">
        <v>2000088668</v>
      </c>
      <c r="E98" s="14">
        <v>120.88</v>
      </c>
      <c r="F98" s="15" t="s">
        <v>105</v>
      </c>
      <c r="G98" s="16">
        <v>50</v>
      </c>
      <c r="H98" s="14">
        <v>6044.17</v>
      </c>
    </row>
    <row r="99" spans="1:8" ht="16.3" x14ac:dyDescent="0.3">
      <c r="A99" s="17">
        <v>7301</v>
      </c>
      <c r="B99" s="17">
        <v>78029338</v>
      </c>
      <c r="C99" s="13" t="s">
        <v>88</v>
      </c>
      <c r="D99" s="17">
        <v>2000088658</v>
      </c>
      <c r="E99" s="14">
        <v>148.12</v>
      </c>
      <c r="F99" s="15" t="s">
        <v>108</v>
      </c>
      <c r="G99" s="16">
        <v>23</v>
      </c>
      <c r="H99" s="14">
        <v>3406.68</v>
      </c>
    </row>
    <row r="100" spans="1:8" ht="16.3" x14ac:dyDescent="0.3">
      <c r="A100" s="17">
        <v>7301</v>
      </c>
      <c r="B100" s="17">
        <v>78029338</v>
      </c>
      <c r="C100" s="13" t="s">
        <v>88</v>
      </c>
      <c r="D100" s="17">
        <v>2000088659</v>
      </c>
      <c r="E100" s="14">
        <v>148.11000000000001</v>
      </c>
      <c r="F100" s="15" t="s">
        <v>108</v>
      </c>
      <c r="G100" s="16">
        <v>4</v>
      </c>
      <c r="H100" s="14">
        <v>592.41999999999996</v>
      </c>
    </row>
    <row r="101" spans="1:8" ht="16.3" x14ac:dyDescent="0.3">
      <c r="A101" s="17">
        <v>7301</v>
      </c>
      <c r="B101" s="17">
        <v>78029717</v>
      </c>
      <c r="C101" s="13" t="s">
        <v>89</v>
      </c>
      <c r="D101" s="17">
        <v>2000088653</v>
      </c>
      <c r="E101" s="14">
        <v>4034.33</v>
      </c>
      <c r="F101" s="15" t="s">
        <v>108</v>
      </c>
      <c r="G101" s="16">
        <v>9</v>
      </c>
      <c r="H101" s="14">
        <v>36309</v>
      </c>
    </row>
    <row r="102" spans="1:8" ht="16.3" x14ac:dyDescent="0.3">
      <c r="A102" s="17">
        <v>7301</v>
      </c>
      <c r="B102" s="17">
        <v>78029717</v>
      </c>
      <c r="C102" s="13" t="s">
        <v>89</v>
      </c>
      <c r="D102" s="17">
        <v>2000088666</v>
      </c>
      <c r="E102" s="14">
        <v>415.21</v>
      </c>
      <c r="F102" s="15" t="s">
        <v>108</v>
      </c>
      <c r="G102" s="16">
        <v>12</v>
      </c>
      <c r="H102" s="14">
        <v>4982.5</v>
      </c>
    </row>
    <row r="103" spans="1:8" ht="16.3" x14ac:dyDescent="0.3">
      <c r="A103" s="17">
        <v>7301</v>
      </c>
      <c r="B103" s="17">
        <v>78031489</v>
      </c>
      <c r="C103" s="13" t="s">
        <v>90</v>
      </c>
      <c r="D103" s="17">
        <v>3001109370</v>
      </c>
      <c r="E103" s="14">
        <v>650</v>
      </c>
      <c r="F103" s="15" t="s">
        <v>104</v>
      </c>
      <c r="G103" s="16">
        <v>1.8</v>
      </c>
      <c r="H103" s="14">
        <v>1170</v>
      </c>
    </row>
    <row r="104" spans="1:8" ht="16.3" x14ac:dyDescent="0.3">
      <c r="A104" s="17">
        <v>7301</v>
      </c>
      <c r="B104" s="17">
        <v>78034345</v>
      </c>
      <c r="C104" s="13" t="s">
        <v>91</v>
      </c>
      <c r="D104" s="17">
        <v>2000088675</v>
      </c>
      <c r="E104" s="14">
        <v>1316.81</v>
      </c>
      <c r="F104" s="15" t="s">
        <v>108</v>
      </c>
      <c r="G104" s="16">
        <v>7</v>
      </c>
      <c r="H104" s="14">
        <v>9217.69</v>
      </c>
    </row>
    <row r="105" spans="1:8" ht="16.3" x14ac:dyDescent="0.3">
      <c r="A105" s="17">
        <v>7301</v>
      </c>
      <c r="B105" s="17">
        <v>78034788</v>
      </c>
      <c r="C105" s="13" t="s">
        <v>92</v>
      </c>
      <c r="D105" s="17">
        <v>2000088678</v>
      </c>
      <c r="E105" s="14">
        <v>241.1</v>
      </c>
      <c r="F105" s="15" t="s">
        <v>108</v>
      </c>
      <c r="G105" s="16">
        <v>82</v>
      </c>
      <c r="H105" s="14">
        <v>19770</v>
      </c>
    </row>
    <row r="106" spans="1:8" ht="16.3" x14ac:dyDescent="0.3">
      <c r="A106" s="17">
        <v>7301</v>
      </c>
      <c r="B106" s="17">
        <v>78034822</v>
      </c>
      <c r="C106" s="13" t="s">
        <v>93</v>
      </c>
      <c r="D106" s="17">
        <v>2000088663</v>
      </c>
      <c r="E106" s="14">
        <v>935.95</v>
      </c>
      <c r="F106" s="15" t="s">
        <v>108</v>
      </c>
      <c r="G106" s="16">
        <v>12</v>
      </c>
      <c r="H106" s="14">
        <v>11231.36</v>
      </c>
    </row>
    <row r="107" spans="1:8" ht="16.3" x14ac:dyDescent="0.3">
      <c r="A107" s="17">
        <v>7301</v>
      </c>
      <c r="B107" s="17">
        <v>78034881</v>
      </c>
      <c r="C107" s="13" t="s">
        <v>94</v>
      </c>
      <c r="D107" s="17">
        <v>2000088654</v>
      </c>
      <c r="E107" s="14">
        <v>992.67</v>
      </c>
      <c r="F107" s="15" t="s">
        <v>108</v>
      </c>
      <c r="G107" s="16">
        <v>20</v>
      </c>
      <c r="H107" s="14">
        <v>19853.330000000002</v>
      </c>
    </row>
    <row r="108" spans="1:8" ht="16.3" x14ac:dyDescent="0.3">
      <c r="A108" s="17">
        <v>7301</v>
      </c>
      <c r="B108" s="17">
        <v>78034881</v>
      </c>
      <c r="C108" s="13" t="s">
        <v>94</v>
      </c>
      <c r="D108" s="17">
        <v>2000088656</v>
      </c>
      <c r="E108" s="14">
        <v>992.68</v>
      </c>
      <c r="F108" s="15" t="s">
        <v>108</v>
      </c>
      <c r="G108" s="16">
        <v>33</v>
      </c>
      <c r="H108" s="14">
        <v>32758.33</v>
      </c>
    </row>
    <row r="109" spans="1:8" ht="16.3" x14ac:dyDescent="0.3">
      <c r="A109" s="17">
        <v>7301</v>
      </c>
      <c r="B109" s="17">
        <v>78034881</v>
      </c>
      <c r="C109" s="13" t="s">
        <v>94</v>
      </c>
      <c r="D109" s="17">
        <v>2000088657</v>
      </c>
      <c r="E109" s="14">
        <v>992.67</v>
      </c>
      <c r="F109" s="15" t="s">
        <v>108</v>
      </c>
      <c r="G109" s="16">
        <v>10</v>
      </c>
      <c r="H109" s="14">
        <v>9926.67</v>
      </c>
    </row>
    <row r="110" spans="1:8" ht="16.3" x14ac:dyDescent="0.3">
      <c r="A110" s="17">
        <v>7301</v>
      </c>
      <c r="B110" s="17">
        <v>78035168</v>
      </c>
      <c r="C110" s="13" t="s">
        <v>95</v>
      </c>
      <c r="D110" s="17">
        <v>2000088655</v>
      </c>
      <c r="E110" s="14">
        <v>940</v>
      </c>
      <c r="F110" s="15" t="s">
        <v>108</v>
      </c>
      <c r="G110" s="16">
        <v>42</v>
      </c>
      <c r="H110" s="14">
        <v>39480</v>
      </c>
    </row>
    <row r="111" spans="1:8" ht="16.3" x14ac:dyDescent="0.3">
      <c r="A111" s="17">
        <v>7301</v>
      </c>
      <c r="B111" s="17">
        <v>78036188</v>
      </c>
      <c r="C111" s="13" t="s">
        <v>96</v>
      </c>
      <c r="D111" s="17">
        <v>2000088680</v>
      </c>
      <c r="E111" s="14">
        <v>81.03</v>
      </c>
      <c r="F111" s="15" t="s">
        <v>108</v>
      </c>
      <c r="G111" s="16">
        <v>68</v>
      </c>
      <c r="H111" s="14">
        <v>5510</v>
      </c>
    </row>
    <row r="112" spans="1:8" ht="16.3" x14ac:dyDescent="0.3">
      <c r="A112" s="17">
        <v>7301</v>
      </c>
      <c r="B112" s="17">
        <v>78045224</v>
      </c>
      <c r="C112" s="13" t="s">
        <v>97</v>
      </c>
      <c r="D112" s="17">
        <v>2000088660</v>
      </c>
      <c r="E112" s="14">
        <v>140.61000000000001</v>
      </c>
      <c r="F112" s="15" t="s">
        <v>108</v>
      </c>
      <c r="G112" s="16">
        <v>11</v>
      </c>
      <c r="H112" s="14">
        <v>1546.67</v>
      </c>
    </row>
    <row r="113" spans="1:8" ht="16.3" x14ac:dyDescent="0.3">
      <c r="A113" s="17">
        <v>7301</v>
      </c>
      <c r="B113" s="17">
        <v>78045224</v>
      </c>
      <c r="C113" s="13" t="s">
        <v>97</v>
      </c>
      <c r="D113" s="17">
        <v>2000088661</v>
      </c>
      <c r="E113" s="14">
        <v>140.58000000000001</v>
      </c>
      <c r="F113" s="15" t="s">
        <v>108</v>
      </c>
      <c r="G113" s="16">
        <v>140</v>
      </c>
      <c r="H113" s="14">
        <v>19680.830000000002</v>
      </c>
    </row>
    <row r="114" spans="1:8" ht="16.3" x14ac:dyDescent="0.3">
      <c r="A114" s="17">
        <v>7301</v>
      </c>
      <c r="B114" s="17">
        <v>78045224</v>
      </c>
      <c r="C114" s="13" t="s">
        <v>97</v>
      </c>
      <c r="D114" s="17">
        <v>2000088671</v>
      </c>
      <c r="E114" s="14">
        <v>583.47</v>
      </c>
      <c r="F114" s="15" t="s">
        <v>108</v>
      </c>
      <c r="G114" s="16">
        <v>12</v>
      </c>
      <c r="H114" s="14">
        <v>7001.67</v>
      </c>
    </row>
    <row r="115" spans="1:8" ht="16.3" x14ac:dyDescent="0.3">
      <c r="A115" s="17">
        <v>7301</v>
      </c>
      <c r="B115" s="17">
        <v>78045224</v>
      </c>
      <c r="C115" s="13" t="s">
        <v>97</v>
      </c>
      <c r="D115" s="17">
        <v>2000088672</v>
      </c>
      <c r="E115" s="14">
        <v>583.45000000000005</v>
      </c>
      <c r="F115" s="15" t="s">
        <v>108</v>
      </c>
      <c r="G115" s="16">
        <v>36</v>
      </c>
      <c r="H115" s="14">
        <v>21004.17</v>
      </c>
    </row>
    <row r="116" spans="1:8" ht="16.3" x14ac:dyDescent="0.3">
      <c r="A116" s="17">
        <v>7301</v>
      </c>
      <c r="B116" s="17">
        <v>78045224</v>
      </c>
      <c r="C116" s="13" t="s">
        <v>97</v>
      </c>
      <c r="D116" s="17">
        <v>2000088673</v>
      </c>
      <c r="E116" s="14">
        <v>583.46</v>
      </c>
      <c r="F116" s="15" t="s">
        <v>108</v>
      </c>
      <c r="G116" s="16">
        <v>13</v>
      </c>
      <c r="H116" s="14">
        <v>7585</v>
      </c>
    </row>
    <row r="117" spans="1:8" ht="16.3" x14ac:dyDescent="0.3">
      <c r="A117" s="17">
        <v>7301</v>
      </c>
      <c r="B117" s="17">
        <v>78045224</v>
      </c>
      <c r="C117" s="13" t="s">
        <v>97</v>
      </c>
      <c r="D117" s="17">
        <v>2000088674</v>
      </c>
      <c r="E117" s="14">
        <v>583.48</v>
      </c>
      <c r="F117" s="15" t="s">
        <v>108</v>
      </c>
      <c r="G117" s="16">
        <v>11</v>
      </c>
      <c r="H117" s="14">
        <v>6418.33</v>
      </c>
    </row>
    <row r="118" spans="1:8" ht="16.3" x14ac:dyDescent="0.3">
      <c r="A118" s="17">
        <v>7301</v>
      </c>
      <c r="B118" s="17">
        <v>78045224</v>
      </c>
      <c r="C118" s="13" t="s">
        <v>97</v>
      </c>
      <c r="D118" s="17">
        <v>2000088676</v>
      </c>
      <c r="E118" s="14">
        <v>140.58000000000001</v>
      </c>
      <c r="F118" s="15" t="s">
        <v>108</v>
      </c>
      <c r="G118" s="16">
        <v>18</v>
      </c>
      <c r="H118" s="14">
        <v>2530.5</v>
      </c>
    </row>
    <row r="119" spans="1:8" ht="16.3" x14ac:dyDescent="0.3">
      <c r="A119" s="17">
        <v>7301</v>
      </c>
      <c r="B119" s="17">
        <v>78045225</v>
      </c>
      <c r="C119" s="13" t="s">
        <v>98</v>
      </c>
      <c r="D119" s="17">
        <v>2000088662</v>
      </c>
      <c r="E119" s="14">
        <v>671.92</v>
      </c>
      <c r="F119" s="15" t="s">
        <v>108</v>
      </c>
      <c r="G119" s="16">
        <v>136</v>
      </c>
      <c r="H119" s="14">
        <v>91380.83</v>
      </c>
    </row>
    <row r="120" spans="1:8" ht="16.3" x14ac:dyDescent="0.3">
      <c r="A120" s="17">
        <v>7301</v>
      </c>
      <c r="B120" s="17">
        <v>78049761</v>
      </c>
      <c r="C120" s="13" t="s">
        <v>99</v>
      </c>
      <c r="D120" s="17">
        <v>2000088669</v>
      </c>
      <c r="E120" s="14">
        <v>87.8</v>
      </c>
      <c r="F120" s="15" t="s">
        <v>108</v>
      </c>
      <c r="G120" s="16">
        <v>22</v>
      </c>
      <c r="H120" s="14">
        <v>1931.67</v>
      </c>
    </row>
    <row r="121" spans="1:8" ht="16.3" x14ac:dyDescent="0.3">
      <c r="A121" s="17">
        <v>7301</v>
      </c>
      <c r="B121" s="17">
        <v>78049761</v>
      </c>
      <c r="C121" s="13" t="s">
        <v>99</v>
      </c>
      <c r="D121" s="17">
        <v>2000088670</v>
      </c>
      <c r="E121" s="14">
        <v>87.78</v>
      </c>
      <c r="F121" s="15" t="s">
        <v>108</v>
      </c>
      <c r="G121" s="16">
        <v>21</v>
      </c>
      <c r="H121" s="14">
        <v>1843.33</v>
      </c>
    </row>
    <row r="122" spans="1:8" ht="16.3" x14ac:dyDescent="0.3">
      <c r="A122" s="17">
        <v>7301</v>
      </c>
      <c r="B122" s="17">
        <v>78049927</v>
      </c>
      <c r="C122" s="13" t="s">
        <v>100</v>
      </c>
      <c r="D122" s="17">
        <v>3000045754</v>
      </c>
      <c r="E122" s="14">
        <v>244</v>
      </c>
      <c r="F122" s="15" t="s">
        <v>104</v>
      </c>
      <c r="G122" s="16">
        <v>1712</v>
      </c>
      <c r="H122" s="14">
        <v>417728</v>
      </c>
    </row>
    <row r="123" spans="1:8" ht="16.3" x14ac:dyDescent="0.3">
      <c r="A123" s="17">
        <v>7301</v>
      </c>
      <c r="B123" s="17">
        <v>78049927</v>
      </c>
      <c r="C123" s="13" t="s">
        <v>100</v>
      </c>
      <c r="D123" s="17">
        <v>3000045756</v>
      </c>
      <c r="E123" s="14">
        <v>244</v>
      </c>
      <c r="F123" s="15" t="s">
        <v>104</v>
      </c>
      <c r="G123" s="16">
        <v>13388</v>
      </c>
      <c r="H123" s="14">
        <v>3266672</v>
      </c>
    </row>
    <row r="124" spans="1:8" ht="16.3" x14ac:dyDescent="0.3">
      <c r="A124" s="17">
        <v>7301</v>
      </c>
      <c r="B124" s="17">
        <v>78051773</v>
      </c>
      <c r="C124" s="13" t="s">
        <v>101</v>
      </c>
      <c r="D124" s="17">
        <v>2000088679</v>
      </c>
      <c r="E124" s="14">
        <v>198.85</v>
      </c>
      <c r="F124" s="15" t="s">
        <v>108</v>
      </c>
      <c r="G124" s="16">
        <v>13</v>
      </c>
      <c r="H124" s="14">
        <v>2585.11</v>
      </c>
    </row>
    <row r="125" spans="1:8" ht="16.3" x14ac:dyDescent="0.3">
      <c r="A125" s="17">
        <v>7301</v>
      </c>
      <c r="B125" s="17">
        <v>78053025</v>
      </c>
      <c r="C125" s="13" t="s">
        <v>102</v>
      </c>
      <c r="D125" s="17">
        <v>2000088738</v>
      </c>
      <c r="E125" s="14">
        <v>278.45999999999998</v>
      </c>
      <c r="F125" s="15" t="s">
        <v>104</v>
      </c>
      <c r="G125" s="16">
        <v>7.5</v>
      </c>
      <c r="H125" s="14">
        <v>2088.4499999999998</v>
      </c>
    </row>
    <row r="126" spans="1:8" ht="16.3" x14ac:dyDescent="0.3">
      <c r="A126" s="17">
        <v>7301</v>
      </c>
      <c r="B126" s="17">
        <v>78054600</v>
      </c>
      <c r="C126" s="13" t="s">
        <v>103</v>
      </c>
      <c r="D126" s="17">
        <v>2000088667</v>
      </c>
      <c r="E126" s="14">
        <v>120.88</v>
      </c>
      <c r="F126" s="15" t="s">
        <v>105</v>
      </c>
      <c r="G126" s="16">
        <v>50</v>
      </c>
      <c r="H126" s="14">
        <v>6044.17</v>
      </c>
    </row>
    <row r="127" spans="1:8" x14ac:dyDescent="0.25">
      <c r="A127" s="2" t="s">
        <v>11</v>
      </c>
      <c r="B127" s="3" t="s">
        <v>11</v>
      </c>
      <c r="C127" s="3" t="s">
        <v>11</v>
      </c>
      <c r="D127" s="3" t="s">
        <v>11</v>
      </c>
      <c r="E127" s="5">
        <v>0</v>
      </c>
      <c r="F127" s="6" t="s">
        <v>11</v>
      </c>
      <c r="G127" s="7">
        <v>0</v>
      </c>
      <c r="H127" s="5">
        <f>SUM(H8:H126)</f>
        <v>12581981.429999998</v>
      </c>
    </row>
    <row r="129" spans="1:8" x14ac:dyDescent="0.25">
      <c r="A129" s="1" t="s">
        <v>109</v>
      </c>
    </row>
    <row r="130" spans="1:8" x14ac:dyDescent="0.25">
      <c r="A130" s="4" t="s">
        <v>110</v>
      </c>
    </row>
    <row r="132" spans="1:8" x14ac:dyDescent="0.25">
      <c r="A132" s="1" t="s">
        <v>111</v>
      </c>
    </row>
    <row r="133" spans="1:8" x14ac:dyDescent="0.25">
      <c r="A133" s="4" t="s">
        <v>110</v>
      </c>
    </row>
    <row r="134" spans="1:8" x14ac:dyDescent="0.25">
      <c r="H134" s="8">
        <f>SUBTOTAL(9,H9:H133)</f>
        <v>25163678.759999994</v>
      </c>
    </row>
  </sheetData>
  <autoFilter ref="C1:C187"/>
  <mergeCells count="3">
    <mergeCell ref="A1:H1"/>
    <mergeCell ref="A3:H3"/>
    <mergeCell ref="A5:H5"/>
  </mergeCells>
  <pageMargins left="0.31496062992125984" right="0.11811023622047245" top="0.15748031496062992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7"/>
  <sheetViews>
    <sheetView tabSelected="1" zoomScale="90" zoomScaleNormal="90" workbookViewId="0">
      <selection activeCell="D10" sqref="D10"/>
    </sheetView>
  </sheetViews>
  <sheetFormatPr defaultRowHeight="14.3" x14ac:dyDescent="0.25"/>
  <cols>
    <col min="1" max="1" width="6.125" style="1" customWidth="1"/>
    <col min="2" max="2" width="13.625" style="9" customWidth="1"/>
    <col min="3" max="3" width="44.25" style="1" customWidth="1"/>
    <col min="4" max="4" width="13.625" style="9" customWidth="1"/>
    <col min="5" max="5" width="16" style="8" customWidth="1"/>
    <col min="6" max="6" width="11.125" style="9" customWidth="1"/>
    <col min="7" max="7" width="15.375" style="10" customWidth="1"/>
    <col min="8" max="8" width="17.375" style="8" customWidth="1"/>
    <col min="9" max="9" width="16.625" style="40" customWidth="1"/>
    <col min="10" max="10" width="16" style="39" customWidth="1"/>
    <col min="11" max="11" width="55.75" customWidth="1"/>
  </cols>
  <sheetData>
    <row r="1" spans="1:11" x14ac:dyDescent="0.25">
      <c r="A1" s="43"/>
      <c r="B1" s="43"/>
      <c r="C1" s="43"/>
      <c r="D1" s="43"/>
      <c r="E1" s="43"/>
      <c r="F1" s="43"/>
      <c r="G1" s="43"/>
      <c r="H1" s="43"/>
    </row>
    <row r="2" spans="1:11" x14ac:dyDescent="0.25">
      <c r="A2" s="43"/>
      <c r="B2" s="43"/>
      <c r="C2" s="43"/>
      <c r="D2" s="43"/>
      <c r="E2" s="43"/>
      <c r="F2" s="43"/>
      <c r="G2" s="43"/>
      <c r="H2" s="43"/>
    </row>
    <row r="3" spans="1:11" ht="21.1" x14ac:dyDescent="0.35">
      <c r="C3" s="34" t="s">
        <v>142</v>
      </c>
    </row>
    <row r="4" spans="1:11" x14ac:dyDescent="0.25">
      <c r="A4" s="43"/>
      <c r="B4" s="43"/>
      <c r="C4" s="43"/>
      <c r="D4" s="43"/>
      <c r="E4" s="43"/>
      <c r="F4" s="43"/>
      <c r="G4" s="43"/>
      <c r="H4" s="43"/>
    </row>
    <row r="6" spans="1:11" ht="32.6" x14ac:dyDescent="0.3">
      <c r="A6" s="11" t="s">
        <v>3</v>
      </c>
      <c r="B6" s="12" t="s">
        <v>117</v>
      </c>
      <c r="C6" s="11" t="s">
        <v>116</v>
      </c>
      <c r="D6" s="12" t="s">
        <v>6</v>
      </c>
      <c r="E6" s="12" t="s">
        <v>118</v>
      </c>
      <c r="F6" s="12" t="s">
        <v>119</v>
      </c>
      <c r="G6" s="12" t="s">
        <v>112</v>
      </c>
      <c r="H6" s="33" t="s">
        <v>113</v>
      </c>
      <c r="I6" s="37" t="s">
        <v>114</v>
      </c>
      <c r="J6" s="33" t="s">
        <v>115</v>
      </c>
      <c r="K6" s="45" t="s">
        <v>121</v>
      </c>
    </row>
    <row r="7" spans="1:11" ht="16.3" x14ac:dyDescent="0.3">
      <c r="A7" s="17">
        <v>1</v>
      </c>
      <c r="B7" s="35">
        <v>72034784</v>
      </c>
      <c r="C7" s="13" t="s">
        <v>12</v>
      </c>
      <c r="D7" s="35">
        <v>2000087887</v>
      </c>
      <c r="E7" s="14">
        <v>94.7</v>
      </c>
      <c r="F7" s="15" t="s">
        <v>105</v>
      </c>
      <c r="G7" s="16">
        <v>3</v>
      </c>
      <c r="H7" s="14">
        <v>284.10000000000002</v>
      </c>
      <c r="I7" s="41">
        <v>73.81</v>
      </c>
      <c r="J7" s="41">
        <f>G7*I7</f>
        <v>221.43</v>
      </c>
      <c r="K7" s="46" t="s">
        <v>128</v>
      </c>
    </row>
    <row r="8" spans="1:11" ht="16.3" x14ac:dyDescent="0.3">
      <c r="A8" s="17">
        <v>2</v>
      </c>
      <c r="B8" s="35">
        <v>72039361</v>
      </c>
      <c r="C8" s="13" t="s">
        <v>13</v>
      </c>
      <c r="D8" s="35">
        <v>2000088746</v>
      </c>
      <c r="E8" s="14">
        <v>7783.9</v>
      </c>
      <c r="F8" s="15" t="s">
        <v>105</v>
      </c>
      <c r="G8" s="16">
        <v>1</v>
      </c>
      <c r="H8" s="14">
        <v>7783.9</v>
      </c>
      <c r="I8" s="41">
        <v>6066.94</v>
      </c>
      <c r="J8" s="41">
        <f t="shared" ref="J8:J71" si="0">G8*I8</f>
        <v>6066.94</v>
      </c>
      <c r="K8" s="46" t="s">
        <v>139</v>
      </c>
    </row>
    <row r="9" spans="1:11" ht="16.3" x14ac:dyDescent="0.3">
      <c r="A9" s="17">
        <v>3</v>
      </c>
      <c r="B9" s="35">
        <v>72039816</v>
      </c>
      <c r="C9" s="13" t="s">
        <v>14</v>
      </c>
      <c r="D9" s="35">
        <v>2000088692</v>
      </c>
      <c r="E9" s="14">
        <v>2077.83</v>
      </c>
      <c r="F9" s="15" t="s">
        <v>105</v>
      </c>
      <c r="G9" s="16">
        <v>1</v>
      </c>
      <c r="H9" s="14">
        <v>2077.83</v>
      </c>
      <c r="I9" s="41">
        <v>1619.5</v>
      </c>
      <c r="J9" s="41">
        <f t="shared" si="0"/>
        <v>1619.5</v>
      </c>
      <c r="K9" s="46" t="s">
        <v>139</v>
      </c>
    </row>
    <row r="10" spans="1:11" ht="16.3" x14ac:dyDescent="0.3">
      <c r="A10" s="17">
        <v>4</v>
      </c>
      <c r="B10" s="35">
        <v>72039816</v>
      </c>
      <c r="C10" s="13" t="s">
        <v>14</v>
      </c>
      <c r="D10" s="35">
        <v>2001172791</v>
      </c>
      <c r="E10" s="14">
        <v>2077.91</v>
      </c>
      <c r="F10" s="15" t="s">
        <v>105</v>
      </c>
      <c r="G10" s="16">
        <v>1</v>
      </c>
      <c r="H10" s="14">
        <v>2077.91</v>
      </c>
      <c r="I10" s="41">
        <v>1619.57</v>
      </c>
      <c r="J10" s="41">
        <f t="shared" si="0"/>
        <v>1619.57</v>
      </c>
      <c r="K10" s="46" t="s">
        <v>139</v>
      </c>
    </row>
    <row r="11" spans="1:11" ht="16.3" x14ac:dyDescent="0.3">
      <c r="A11" s="17">
        <v>5</v>
      </c>
      <c r="B11" s="35">
        <v>72040199</v>
      </c>
      <c r="C11" s="13" t="s">
        <v>15</v>
      </c>
      <c r="D11" s="35">
        <v>2000103594</v>
      </c>
      <c r="E11" s="14">
        <v>257.3</v>
      </c>
      <c r="F11" s="15" t="s">
        <v>105</v>
      </c>
      <c r="G11" s="16">
        <v>2</v>
      </c>
      <c r="H11" s="14">
        <v>514.6</v>
      </c>
      <c r="I11" s="41">
        <v>26.23</v>
      </c>
      <c r="J11" s="41">
        <f t="shared" si="0"/>
        <v>52.46</v>
      </c>
      <c r="K11" s="46" t="s">
        <v>139</v>
      </c>
    </row>
    <row r="12" spans="1:11" ht="16.3" x14ac:dyDescent="0.3">
      <c r="A12" s="17">
        <v>6</v>
      </c>
      <c r="B12" s="35">
        <v>72040199</v>
      </c>
      <c r="C12" s="13" t="s">
        <v>15</v>
      </c>
      <c r="D12" s="35">
        <v>3000127975</v>
      </c>
      <c r="E12" s="14">
        <v>778.24</v>
      </c>
      <c r="F12" s="15" t="s">
        <v>105</v>
      </c>
      <c r="G12" s="16">
        <v>2</v>
      </c>
      <c r="H12" s="14">
        <v>1556.48</v>
      </c>
      <c r="I12" s="41">
        <v>86.77</v>
      </c>
      <c r="J12" s="41">
        <f t="shared" si="0"/>
        <v>173.54</v>
      </c>
      <c r="K12" s="46" t="s">
        <v>139</v>
      </c>
    </row>
    <row r="13" spans="1:11" ht="16.3" x14ac:dyDescent="0.3">
      <c r="A13" s="17">
        <v>7</v>
      </c>
      <c r="B13" s="35">
        <v>72040658</v>
      </c>
      <c r="C13" s="13" t="s">
        <v>16</v>
      </c>
      <c r="D13" s="35">
        <v>3000462376</v>
      </c>
      <c r="E13" s="14">
        <v>2489.75</v>
      </c>
      <c r="F13" s="15" t="s">
        <v>105</v>
      </c>
      <c r="G13" s="16">
        <v>2</v>
      </c>
      <c r="H13" s="14">
        <v>4979.5</v>
      </c>
      <c r="I13" s="41">
        <v>555.19000000000005</v>
      </c>
      <c r="J13" s="41">
        <f t="shared" si="0"/>
        <v>1110.3800000000001</v>
      </c>
      <c r="K13" s="46" t="s">
        <v>139</v>
      </c>
    </row>
    <row r="14" spans="1:11" ht="16.3" x14ac:dyDescent="0.3">
      <c r="A14" s="17">
        <v>8</v>
      </c>
      <c r="B14" s="35">
        <v>72044331</v>
      </c>
      <c r="C14" s="13" t="s">
        <v>17</v>
      </c>
      <c r="D14" s="35">
        <v>2000088685</v>
      </c>
      <c r="E14" s="14">
        <v>8952.92</v>
      </c>
      <c r="F14" s="15" t="s">
        <v>105</v>
      </c>
      <c r="G14" s="16">
        <v>2</v>
      </c>
      <c r="H14" s="14">
        <v>17905.830000000002</v>
      </c>
      <c r="I14" s="41">
        <v>6978.09</v>
      </c>
      <c r="J14" s="41">
        <f t="shared" si="0"/>
        <v>13956.18</v>
      </c>
      <c r="K14" s="46" t="s">
        <v>139</v>
      </c>
    </row>
    <row r="15" spans="1:11" ht="16.3" x14ac:dyDescent="0.3">
      <c r="A15" s="17">
        <v>9</v>
      </c>
      <c r="B15" s="35">
        <v>72044358</v>
      </c>
      <c r="C15" s="13" t="s">
        <v>18</v>
      </c>
      <c r="D15" s="35">
        <v>2000088683</v>
      </c>
      <c r="E15" s="14">
        <v>17261.189999999999</v>
      </c>
      <c r="F15" s="15" t="s">
        <v>105</v>
      </c>
      <c r="G15" s="16">
        <v>10</v>
      </c>
      <c r="H15" s="14">
        <v>172611.9</v>
      </c>
      <c r="I15" s="41">
        <v>13453.73</v>
      </c>
      <c r="J15" s="41">
        <f t="shared" si="0"/>
        <v>134537.29999999999</v>
      </c>
      <c r="K15" s="46" t="s">
        <v>139</v>
      </c>
    </row>
    <row r="16" spans="1:11" s="22" customFormat="1" ht="16.3" x14ac:dyDescent="0.3">
      <c r="A16" s="17">
        <v>10</v>
      </c>
      <c r="B16" s="36">
        <v>72044358</v>
      </c>
      <c r="C16" s="18" t="s">
        <v>18</v>
      </c>
      <c r="D16" s="36">
        <v>2000088686</v>
      </c>
      <c r="E16" s="19">
        <v>11282.81</v>
      </c>
      <c r="F16" s="20" t="s">
        <v>105</v>
      </c>
      <c r="G16" s="21">
        <v>8</v>
      </c>
      <c r="H16" s="19">
        <v>90262.5</v>
      </c>
      <c r="I16" s="41">
        <v>8794.06</v>
      </c>
      <c r="J16" s="41">
        <f t="shared" si="0"/>
        <v>70352.479999999996</v>
      </c>
      <c r="K16" s="46" t="s">
        <v>139</v>
      </c>
    </row>
    <row r="17" spans="1:11" s="22" customFormat="1" ht="16.3" x14ac:dyDescent="0.3">
      <c r="A17" s="17">
        <v>11</v>
      </c>
      <c r="B17" s="36">
        <v>72060301</v>
      </c>
      <c r="C17" s="18" t="s">
        <v>19</v>
      </c>
      <c r="D17" s="36">
        <v>2000087893</v>
      </c>
      <c r="E17" s="19">
        <v>54569.03</v>
      </c>
      <c r="F17" s="20" t="s">
        <v>105</v>
      </c>
      <c r="G17" s="21">
        <v>1</v>
      </c>
      <c r="H17" s="19">
        <v>54569.03</v>
      </c>
      <c r="I17" s="41">
        <v>42532.25</v>
      </c>
      <c r="J17" s="41">
        <f t="shared" si="0"/>
        <v>42532.25</v>
      </c>
      <c r="K17" s="47" t="s">
        <v>128</v>
      </c>
    </row>
    <row r="18" spans="1:11" s="22" customFormat="1" ht="16.3" x14ac:dyDescent="0.3">
      <c r="A18" s="17">
        <v>12</v>
      </c>
      <c r="B18" s="36">
        <v>72067076</v>
      </c>
      <c r="C18" s="18" t="s">
        <v>20</v>
      </c>
      <c r="D18" s="36">
        <v>2000088694</v>
      </c>
      <c r="E18" s="19">
        <v>2356.67</v>
      </c>
      <c r="F18" s="20" t="s">
        <v>105</v>
      </c>
      <c r="G18" s="21">
        <v>4</v>
      </c>
      <c r="H18" s="19">
        <v>9426.67</v>
      </c>
      <c r="I18" s="41">
        <v>1836.84</v>
      </c>
      <c r="J18" s="41">
        <f t="shared" si="0"/>
        <v>7347.36</v>
      </c>
      <c r="K18" s="46" t="s">
        <v>139</v>
      </c>
    </row>
    <row r="19" spans="1:11" s="22" customFormat="1" ht="16.3" x14ac:dyDescent="0.3">
      <c r="A19" s="17">
        <v>13</v>
      </c>
      <c r="B19" s="36">
        <v>72067244</v>
      </c>
      <c r="C19" s="18" t="s">
        <v>21</v>
      </c>
      <c r="D19" s="36">
        <v>2000088688</v>
      </c>
      <c r="E19" s="19">
        <v>1096.67</v>
      </c>
      <c r="F19" s="20" t="s">
        <v>105</v>
      </c>
      <c r="G19" s="21">
        <v>17</v>
      </c>
      <c r="H19" s="19">
        <v>18643.330000000002</v>
      </c>
      <c r="I19" s="41">
        <v>854.77</v>
      </c>
      <c r="J19" s="41">
        <f t="shared" si="0"/>
        <v>14531.09</v>
      </c>
      <c r="K19" s="46" t="s">
        <v>139</v>
      </c>
    </row>
    <row r="20" spans="1:11" s="22" customFormat="1" ht="16.3" x14ac:dyDescent="0.3">
      <c r="A20" s="17">
        <v>14</v>
      </c>
      <c r="B20" s="36">
        <v>72067244</v>
      </c>
      <c r="C20" s="18" t="s">
        <v>21</v>
      </c>
      <c r="D20" s="36">
        <v>2001184927</v>
      </c>
      <c r="E20" s="19">
        <v>1190</v>
      </c>
      <c r="F20" s="20" t="s">
        <v>105</v>
      </c>
      <c r="G20" s="21">
        <v>2</v>
      </c>
      <c r="H20" s="19">
        <v>2380</v>
      </c>
      <c r="I20" s="41">
        <v>927.51</v>
      </c>
      <c r="J20" s="41">
        <f t="shared" si="0"/>
        <v>1855.02</v>
      </c>
      <c r="K20" s="46" t="s">
        <v>139</v>
      </c>
    </row>
    <row r="21" spans="1:11" s="22" customFormat="1" ht="16.3" x14ac:dyDescent="0.3">
      <c r="A21" s="17">
        <v>15</v>
      </c>
      <c r="B21" s="36">
        <v>72070113</v>
      </c>
      <c r="C21" s="18" t="s">
        <v>22</v>
      </c>
      <c r="D21" s="36">
        <v>2000088687</v>
      </c>
      <c r="E21" s="19">
        <v>2381.25</v>
      </c>
      <c r="F21" s="20" t="s">
        <v>105</v>
      </c>
      <c r="G21" s="21">
        <v>2</v>
      </c>
      <c r="H21" s="19">
        <v>4762.5</v>
      </c>
      <c r="I21" s="41">
        <v>1856</v>
      </c>
      <c r="J21" s="41">
        <f t="shared" si="0"/>
        <v>3712</v>
      </c>
      <c r="K21" s="46" t="s">
        <v>139</v>
      </c>
    </row>
    <row r="22" spans="1:11" s="22" customFormat="1" ht="16.3" x14ac:dyDescent="0.3">
      <c r="A22" s="17">
        <v>16</v>
      </c>
      <c r="B22" s="36">
        <v>72083849</v>
      </c>
      <c r="C22" s="18" t="s">
        <v>23</v>
      </c>
      <c r="D22" s="36">
        <v>2001172796</v>
      </c>
      <c r="E22" s="19">
        <v>20954.169999999998</v>
      </c>
      <c r="F22" s="20" t="s">
        <v>105</v>
      </c>
      <c r="G22" s="21">
        <v>2</v>
      </c>
      <c r="H22" s="19">
        <v>41908.33</v>
      </c>
      <c r="I22" s="41">
        <v>16332.12</v>
      </c>
      <c r="J22" s="41">
        <f t="shared" si="0"/>
        <v>32664.240000000002</v>
      </c>
      <c r="K22" s="46" t="s">
        <v>139</v>
      </c>
    </row>
    <row r="23" spans="1:11" s="22" customFormat="1" ht="16.3" x14ac:dyDescent="0.3">
      <c r="A23" s="17">
        <v>17</v>
      </c>
      <c r="B23" s="36">
        <v>72084978</v>
      </c>
      <c r="C23" s="18" t="s">
        <v>24</v>
      </c>
      <c r="D23" s="36">
        <v>2000088664</v>
      </c>
      <c r="E23" s="19">
        <v>2686.33</v>
      </c>
      <c r="F23" s="20" t="s">
        <v>105</v>
      </c>
      <c r="G23" s="21">
        <v>7</v>
      </c>
      <c r="H23" s="19">
        <v>18804.330000000002</v>
      </c>
      <c r="I23" s="41">
        <v>2093.7800000000002</v>
      </c>
      <c r="J23" s="41">
        <f t="shared" si="0"/>
        <v>14656.460000000001</v>
      </c>
      <c r="K23" s="47" t="s">
        <v>138</v>
      </c>
    </row>
    <row r="24" spans="1:11" s="22" customFormat="1" ht="16.3" x14ac:dyDescent="0.3">
      <c r="A24" s="17">
        <v>18</v>
      </c>
      <c r="B24" s="36">
        <v>72088320</v>
      </c>
      <c r="C24" s="18" t="s">
        <v>25</v>
      </c>
      <c r="D24" s="36">
        <v>3000049068</v>
      </c>
      <c r="E24" s="19">
        <v>1342136.25</v>
      </c>
      <c r="F24" s="20" t="s">
        <v>105</v>
      </c>
      <c r="G24" s="21">
        <v>1</v>
      </c>
      <c r="H24" s="19">
        <v>1342136.25</v>
      </c>
      <c r="I24" s="41">
        <v>825866.62</v>
      </c>
      <c r="J24" s="41">
        <f t="shared" si="0"/>
        <v>825866.62</v>
      </c>
      <c r="K24" s="47" t="s">
        <v>131</v>
      </c>
    </row>
    <row r="25" spans="1:11" s="22" customFormat="1" ht="16.3" x14ac:dyDescent="0.3">
      <c r="A25" s="17">
        <v>19</v>
      </c>
      <c r="B25" s="36">
        <v>72088321</v>
      </c>
      <c r="C25" s="18" t="s">
        <v>26</v>
      </c>
      <c r="D25" s="36">
        <v>3000049067</v>
      </c>
      <c r="E25" s="19">
        <v>1861095.6</v>
      </c>
      <c r="F25" s="20" t="s">
        <v>105</v>
      </c>
      <c r="G25" s="21">
        <v>1</v>
      </c>
      <c r="H25" s="19">
        <v>1861095.6</v>
      </c>
      <c r="I25" s="41">
        <v>1145201.72</v>
      </c>
      <c r="J25" s="41">
        <f t="shared" si="0"/>
        <v>1145201.72</v>
      </c>
      <c r="K25" s="47" t="s">
        <v>134</v>
      </c>
    </row>
    <row r="26" spans="1:11" s="22" customFormat="1" ht="16.3" x14ac:dyDescent="0.3">
      <c r="A26" s="17">
        <v>20</v>
      </c>
      <c r="B26" s="36">
        <v>74011593</v>
      </c>
      <c r="C26" s="18" t="s">
        <v>27</v>
      </c>
      <c r="D26" s="36">
        <v>3000619734</v>
      </c>
      <c r="E26" s="19">
        <v>844.15</v>
      </c>
      <c r="F26" s="20" t="s">
        <v>105</v>
      </c>
      <c r="G26" s="21">
        <v>119</v>
      </c>
      <c r="H26" s="19">
        <v>100453.85</v>
      </c>
      <c r="I26" s="41">
        <v>519.44000000000005</v>
      </c>
      <c r="J26" s="41">
        <f t="shared" si="0"/>
        <v>61813.360000000008</v>
      </c>
      <c r="K26" s="47" t="s">
        <v>135</v>
      </c>
    </row>
    <row r="27" spans="1:11" s="22" customFormat="1" ht="16.3" x14ac:dyDescent="0.3">
      <c r="A27" s="17">
        <v>21</v>
      </c>
      <c r="B27" s="36">
        <v>74011659</v>
      </c>
      <c r="C27" s="18" t="s">
        <v>28</v>
      </c>
      <c r="D27" s="36">
        <v>2000087897</v>
      </c>
      <c r="E27" s="19">
        <v>217.13</v>
      </c>
      <c r="F27" s="20" t="s">
        <v>105</v>
      </c>
      <c r="G27" s="21">
        <v>25</v>
      </c>
      <c r="H27" s="19">
        <v>5428.25</v>
      </c>
      <c r="I27" s="41">
        <v>169.23</v>
      </c>
      <c r="J27" s="41">
        <f t="shared" si="0"/>
        <v>4230.75</v>
      </c>
      <c r="K27" s="47" t="s">
        <v>137</v>
      </c>
    </row>
    <row r="28" spans="1:11" s="22" customFormat="1" ht="16.3" x14ac:dyDescent="0.3">
      <c r="A28" s="17">
        <v>22</v>
      </c>
      <c r="B28" s="36">
        <v>74011659</v>
      </c>
      <c r="C28" s="18" t="s">
        <v>28</v>
      </c>
      <c r="D28" s="36">
        <v>3000611777</v>
      </c>
      <c r="E28" s="19">
        <v>217.13</v>
      </c>
      <c r="F28" s="20" t="s">
        <v>105</v>
      </c>
      <c r="G28" s="21">
        <v>15</v>
      </c>
      <c r="H28" s="19">
        <v>3256.95</v>
      </c>
      <c r="I28" s="41">
        <v>66.22</v>
      </c>
      <c r="J28" s="41">
        <f t="shared" si="0"/>
        <v>993.3</v>
      </c>
      <c r="K28" s="47" t="s">
        <v>135</v>
      </c>
    </row>
    <row r="29" spans="1:11" s="22" customFormat="1" ht="16.3" x14ac:dyDescent="0.3">
      <c r="A29" s="17">
        <v>23</v>
      </c>
      <c r="B29" s="36">
        <v>74012278</v>
      </c>
      <c r="C29" s="18" t="s">
        <v>29</v>
      </c>
      <c r="D29" s="36">
        <v>2000087908</v>
      </c>
      <c r="E29" s="19">
        <v>81</v>
      </c>
      <c r="F29" s="20" t="s">
        <v>105</v>
      </c>
      <c r="G29" s="21">
        <v>19</v>
      </c>
      <c r="H29" s="19">
        <v>1539</v>
      </c>
      <c r="I29" s="41">
        <v>63.13</v>
      </c>
      <c r="J29" s="41">
        <f t="shared" si="0"/>
        <v>1199.47</v>
      </c>
      <c r="K29" s="49" t="s">
        <v>129</v>
      </c>
    </row>
    <row r="30" spans="1:11" s="22" customFormat="1" ht="16.3" x14ac:dyDescent="0.3">
      <c r="A30" s="17">
        <v>24</v>
      </c>
      <c r="B30" s="36">
        <v>74012278</v>
      </c>
      <c r="C30" s="18" t="s">
        <v>29</v>
      </c>
      <c r="D30" s="36">
        <v>2000087909</v>
      </c>
      <c r="E30" s="19">
        <v>94.46</v>
      </c>
      <c r="F30" s="20" t="s">
        <v>105</v>
      </c>
      <c r="G30" s="21">
        <v>35</v>
      </c>
      <c r="H30" s="19">
        <v>3306.1</v>
      </c>
      <c r="I30" s="41">
        <v>73.63</v>
      </c>
      <c r="J30" s="41">
        <f t="shared" si="0"/>
        <v>2577.0499999999997</v>
      </c>
      <c r="K30" s="47" t="s">
        <v>129</v>
      </c>
    </row>
    <row r="31" spans="1:11" s="22" customFormat="1" ht="16.3" x14ac:dyDescent="0.3">
      <c r="A31" s="17">
        <v>25</v>
      </c>
      <c r="B31" s="36">
        <v>74012279</v>
      </c>
      <c r="C31" s="18" t="s">
        <v>30</v>
      </c>
      <c r="D31" s="36">
        <v>2000087905</v>
      </c>
      <c r="E31" s="19">
        <v>125.44</v>
      </c>
      <c r="F31" s="20" t="s">
        <v>105</v>
      </c>
      <c r="G31" s="21">
        <v>50</v>
      </c>
      <c r="H31" s="19">
        <v>6272</v>
      </c>
      <c r="I31" s="41">
        <v>97.77</v>
      </c>
      <c r="J31" s="41">
        <f t="shared" si="0"/>
        <v>4888.5</v>
      </c>
      <c r="K31" s="47" t="s">
        <v>129</v>
      </c>
    </row>
    <row r="32" spans="1:11" s="22" customFormat="1" ht="16.3" x14ac:dyDescent="0.3">
      <c r="A32" s="17">
        <v>26</v>
      </c>
      <c r="B32" s="36">
        <v>74012279</v>
      </c>
      <c r="C32" s="18" t="s">
        <v>30</v>
      </c>
      <c r="D32" s="36">
        <v>2000087906</v>
      </c>
      <c r="E32" s="19">
        <v>125.44</v>
      </c>
      <c r="F32" s="20" t="s">
        <v>105</v>
      </c>
      <c r="G32" s="21">
        <v>30</v>
      </c>
      <c r="H32" s="19">
        <v>3763.2</v>
      </c>
      <c r="I32" s="41">
        <v>97.77</v>
      </c>
      <c r="J32" s="41">
        <f t="shared" si="0"/>
        <v>2933.1</v>
      </c>
      <c r="K32" s="47" t="s">
        <v>129</v>
      </c>
    </row>
    <row r="33" spans="1:11" s="22" customFormat="1" ht="16.3" x14ac:dyDescent="0.3">
      <c r="A33" s="17">
        <v>27</v>
      </c>
      <c r="B33" s="36">
        <v>74012279</v>
      </c>
      <c r="C33" s="18" t="s">
        <v>30</v>
      </c>
      <c r="D33" s="36">
        <v>2000087907</v>
      </c>
      <c r="E33" s="19">
        <v>125.44</v>
      </c>
      <c r="F33" s="20" t="s">
        <v>105</v>
      </c>
      <c r="G33" s="21">
        <v>10</v>
      </c>
      <c r="H33" s="19">
        <v>1254.4000000000001</v>
      </c>
      <c r="I33" s="41">
        <v>97.77</v>
      </c>
      <c r="J33" s="41">
        <f t="shared" si="0"/>
        <v>977.69999999999993</v>
      </c>
      <c r="K33" s="50" t="s">
        <v>129</v>
      </c>
    </row>
    <row r="34" spans="1:11" s="22" customFormat="1" ht="16.3" x14ac:dyDescent="0.3">
      <c r="A34" s="17">
        <v>28</v>
      </c>
      <c r="B34" s="36">
        <v>74012306</v>
      </c>
      <c r="C34" s="18" t="s">
        <v>31</v>
      </c>
      <c r="D34" s="36">
        <v>2000087895</v>
      </c>
      <c r="E34" s="19">
        <v>151.9</v>
      </c>
      <c r="F34" s="20" t="s">
        <v>105</v>
      </c>
      <c r="G34" s="21">
        <v>15</v>
      </c>
      <c r="H34" s="19">
        <v>2278.5</v>
      </c>
      <c r="I34" s="41">
        <v>118.39</v>
      </c>
      <c r="J34" s="41">
        <f t="shared" si="0"/>
        <v>1775.85</v>
      </c>
      <c r="K34" s="47" t="s">
        <v>135</v>
      </c>
    </row>
    <row r="35" spans="1:11" s="22" customFormat="1" ht="16.3" x14ac:dyDescent="0.3">
      <c r="A35" s="17">
        <v>29</v>
      </c>
      <c r="B35" s="36">
        <v>74012616</v>
      </c>
      <c r="C35" s="18" t="s">
        <v>32</v>
      </c>
      <c r="D35" s="36">
        <v>2000087898</v>
      </c>
      <c r="E35" s="19">
        <v>77.010000000000005</v>
      </c>
      <c r="F35" s="20" t="s">
        <v>105</v>
      </c>
      <c r="G35" s="21">
        <v>8</v>
      </c>
      <c r="H35" s="19">
        <v>616.08000000000004</v>
      </c>
      <c r="I35" s="41">
        <v>60.02</v>
      </c>
      <c r="J35" s="41">
        <f t="shared" si="0"/>
        <v>480.16</v>
      </c>
      <c r="K35" s="48" t="s">
        <v>137</v>
      </c>
    </row>
    <row r="36" spans="1:11" s="22" customFormat="1" ht="16.3" x14ac:dyDescent="0.3">
      <c r="A36" s="17">
        <v>30</v>
      </c>
      <c r="B36" s="36">
        <v>74012620</v>
      </c>
      <c r="C36" s="18" t="s">
        <v>33</v>
      </c>
      <c r="D36" s="36">
        <v>2000088717</v>
      </c>
      <c r="E36" s="19">
        <v>1500</v>
      </c>
      <c r="F36" s="20" t="s">
        <v>104</v>
      </c>
      <c r="G36" s="21">
        <v>6.73</v>
      </c>
      <c r="H36" s="19">
        <v>10095</v>
      </c>
      <c r="I36" s="41">
        <v>1169.1300000000001</v>
      </c>
      <c r="J36" s="41">
        <f t="shared" si="0"/>
        <v>7868.2449000000015</v>
      </c>
      <c r="K36" s="47" t="s">
        <v>127</v>
      </c>
    </row>
    <row r="37" spans="1:11" s="22" customFormat="1" ht="16.3" x14ac:dyDescent="0.3">
      <c r="A37" s="17">
        <v>31</v>
      </c>
      <c r="B37" s="36">
        <v>74015851</v>
      </c>
      <c r="C37" s="18" t="s">
        <v>34</v>
      </c>
      <c r="D37" s="36">
        <v>3000845971</v>
      </c>
      <c r="E37" s="19">
        <v>46.3</v>
      </c>
      <c r="F37" s="20" t="s">
        <v>106</v>
      </c>
      <c r="G37" s="21">
        <v>392</v>
      </c>
      <c r="H37" s="19">
        <v>18149.599999999999</v>
      </c>
      <c r="I37" s="41">
        <v>19.66</v>
      </c>
      <c r="J37" s="41">
        <f t="shared" si="0"/>
        <v>7706.72</v>
      </c>
      <c r="K37" s="50" t="s">
        <v>132</v>
      </c>
    </row>
    <row r="38" spans="1:11" s="22" customFormat="1" ht="16.3" x14ac:dyDescent="0.3">
      <c r="A38" s="17">
        <v>32</v>
      </c>
      <c r="B38" s="36">
        <v>74017440</v>
      </c>
      <c r="C38" s="18" t="s">
        <v>35</v>
      </c>
      <c r="D38" s="36">
        <v>2000087896</v>
      </c>
      <c r="E38" s="19">
        <v>98.24</v>
      </c>
      <c r="F38" s="20" t="s">
        <v>105</v>
      </c>
      <c r="G38" s="21">
        <v>2</v>
      </c>
      <c r="H38" s="19">
        <v>196.48</v>
      </c>
      <c r="I38" s="41">
        <v>76.569999999999993</v>
      </c>
      <c r="J38" s="41">
        <f t="shared" si="0"/>
        <v>153.13999999999999</v>
      </c>
      <c r="K38" s="47" t="s">
        <v>135</v>
      </c>
    </row>
    <row r="39" spans="1:11" s="22" customFormat="1" ht="16.3" x14ac:dyDescent="0.3">
      <c r="A39" s="17">
        <v>33</v>
      </c>
      <c r="B39" s="36">
        <v>74018558</v>
      </c>
      <c r="C39" s="18" t="s">
        <v>36</v>
      </c>
      <c r="D39" s="36">
        <v>2000087894</v>
      </c>
      <c r="E39" s="19">
        <v>117.4</v>
      </c>
      <c r="F39" s="20" t="s">
        <v>106</v>
      </c>
      <c r="G39" s="21">
        <v>22</v>
      </c>
      <c r="H39" s="19">
        <v>2582.8000000000002</v>
      </c>
      <c r="I39" s="41">
        <v>91.5</v>
      </c>
      <c r="J39" s="41">
        <f t="shared" si="0"/>
        <v>2013</v>
      </c>
      <c r="K39" s="49" t="s">
        <v>127</v>
      </c>
    </row>
    <row r="40" spans="1:11" s="22" customFormat="1" ht="16.3" x14ac:dyDescent="0.3">
      <c r="A40" s="17">
        <v>34</v>
      </c>
      <c r="B40" s="36">
        <v>74018589</v>
      </c>
      <c r="C40" s="18" t="s">
        <v>37</v>
      </c>
      <c r="D40" s="36">
        <v>2000087891</v>
      </c>
      <c r="E40" s="19">
        <v>107.84</v>
      </c>
      <c r="F40" s="20" t="s">
        <v>106</v>
      </c>
      <c r="G40" s="21">
        <v>8</v>
      </c>
      <c r="H40" s="19">
        <v>862.72</v>
      </c>
      <c r="I40" s="41">
        <v>84.05</v>
      </c>
      <c r="J40" s="41">
        <f t="shared" si="0"/>
        <v>672.4</v>
      </c>
      <c r="K40" s="47" t="s">
        <v>127</v>
      </c>
    </row>
    <row r="41" spans="1:11" s="22" customFormat="1" ht="16.3" x14ac:dyDescent="0.3">
      <c r="A41" s="17">
        <v>35</v>
      </c>
      <c r="B41" s="36">
        <v>74018589</v>
      </c>
      <c r="C41" s="18" t="s">
        <v>37</v>
      </c>
      <c r="D41" s="36">
        <v>2000087892</v>
      </c>
      <c r="E41" s="19">
        <v>107.84</v>
      </c>
      <c r="F41" s="20" t="s">
        <v>106</v>
      </c>
      <c r="G41" s="21">
        <v>14</v>
      </c>
      <c r="H41" s="19">
        <v>1509.76</v>
      </c>
      <c r="I41" s="41">
        <v>84.05</v>
      </c>
      <c r="J41" s="41">
        <f t="shared" si="0"/>
        <v>1176.7</v>
      </c>
      <c r="K41" s="47" t="s">
        <v>127</v>
      </c>
    </row>
    <row r="42" spans="1:11" s="22" customFormat="1" ht="16.3" x14ac:dyDescent="0.3">
      <c r="A42" s="17">
        <v>36</v>
      </c>
      <c r="B42" s="36">
        <v>74018595</v>
      </c>
      <c r="C42" s="18" t="s">
        <v>38</v>
      </c>
      <c r="D42" s="36">
        <v>2000723457</v>
      </c>
      <c r="E42" s="19">
        <v>290.17</v>
      </c>
      <c r="F42" s="20" t="s">
        <v>106</v>
      </c>
      <c r="G42" s="21">
        <v>45</v>
      </c>
      <c r="H42" s="19">
        <v>13057.65</v>
      </c>
      <c r="I42" s="41">
        <v>99.2</v>
      </c>
      <c r="J42" s="41">
        <f t="shared" si="0"/>
        <v>4464</v>
      </c>
      <c r="K42" s="47" t="s">
        <v>132</v>
      </c>
    </row>
    <row r="43" spans="1:11" s="22" customFormat="1" ht="16.3" x14ac:dyDescent="0.3">
      <c r="A43" s="17">
        <v>37</v>
      </c>
      <c r="B43" s="36">
        <v>74018607</v>
      </c>
      <c r="C43" s="18" t="s">
        <v>39</v>
      </c>
      <c r="D43" s="36">
        <v>2000728625</v>
      </c>
      <c r="E43" s="19">
        <v>101.47</v>
      </c>
      <c r="F43" s="20" t="s">
        <v>106</v>
      </c>
      <c r="G43" s="21">
        <v>14</v>
      </c>
      <c r="H43" s="19">
        <v>1420.58</v>
      </c>
      <c r="I43" s="41">
        <v>34.69</v>
      </c>
      <c r="J43" s="41">
        <f t="shared" si="0"/>
        <v>485.65999999999997</v>
      </c>
      <c r="K43" s="47" t="s">
        <v>132</v>
      </c>
    </row>
    <row r="44" spans="1:11" s="22" customFormat="1" ht="16.3" x14ac:dyDescent="0.3">
      <c r="A44" s="17">
        <v>38</v>
      </c>
      <c r="B44" s="36">
        <v>74018608</v>
      </c>
      <c r="C44" s="18" t="s">
        <v>40</v>
      </c>
      <c r="D44" s="36">
        <v>2000728632</v>
      </c>
      <c r="E44" s="19">
        <v>63.58</v>
      </c>
      <c r="F44" s="20" t="s">
        <v>106</v>
      </c>
      <c r="G44" s="21">
        <v>31</v>
      </c>
      <c r="H44" s="19">
        <v>1970.98</v>
      </c>
      <c r="I44" s="41">
        <v>21.74</v>
      </c>
      <c r="J44" s="41">
        <f t="shared" si="0"/>
        <v>673.93999999999994</v>
      </c>
      <c r="K44" s="47" t="s">
        <v>132</v>
      </c>
    </row>
    <row r="45" spans="1:11" s="22" customFormat="1" ht="16.3" x14ac:dyDescent="0.3">
      <c r="A45" s="17">
        <v>39</v>
      </c>
      <c r="B45" s="36">
        <v>74018621</v>
      </c>
      <c r="C45" s="18" t="s">
        <v>41</v>
      </c>
      <c r="D45" s="36">
        <v>2000723448</v>
      </c>
      <c r="E45" s="19">
        <v>573.30999999999995</v>
      </c>
      <c r="F45" s="20" t="s">
        <v>106</v>
      </c>
      <c r="G45" s="21">
        <v>5</v>
      </c>
      <c r="H45" s="19">
        <v>2866.55</v>
      </c>
      <c r="I45" s="41">
        <v>195.99</v>
      </c>
      <c r="J45" s="41">
        <f t="shared" si="0"/>
        <v>979.95</v>
      </c>
      <c r="K45" s="47" t="s">
        <v>132</v>
      </c>
    </row>
    <row r="46" spans="1:11" s="22" customFormat="1" ht="16.3" x14ac:dyDescent="0.3">
      <c r="A46" s="17">
        <v>40</v>
      </c>
      <c r="B46" s="36">
        <v>74018622</v>
      </c>
      <c r="C46" s="18" t="s">
        <v>42</v>
      </c>
      <c r="D46" s="36">
        <v>2000723455</v>
      </c>
      <c r="E46" s="19">
        <v>293.56</v>
      </c>
      <c r="F46" s="20" t="s">
        <v>106</v>
      </c>
      <c r="G46" s="21">
        <v>10</v>
      </c>
      <c r="H46" s="19">
        <v>2935.6</v>
      </c>
      <c r="I46" s="41">
        <v>100.36</v>
      </c>
      <c r="J46" s="41">
        <f t="shared" si="0"/>
        <v>1003.6</v>
      </c>
      <c r="K46" s="47" t="s">
        <v>132</v>
      </c>
    </row>
    <row r="47" spans="1:11" s="22" customFormat="1" ht="16.3" x14ac:dyDescent="0.3">
      <c r="A47" s="17">
        <v>41</v>
      </c>
      <c r="B47" s="36">
        <v>74020191</v>
      </c>
      <c r="C47" s="18" t="s">
        <v>43</v>
      </c>
      <c r="D47" s="36">
        <v>3000803350</v>
      </c>
      <c r="E47" s="19">
        <v>19</v>
      </c>
      <c r="F47" s="20" t="s">
        <v>106</v>
      </c>
      <c r="G47" s="21">
        <v>330</v>
      </c>
      <c r="H47" s="19">
        <v>6270</v>
      </c>
      <c r="I47" s="41">
        <v>6.99</v>
      </c>
      <c r="J47" s="41">
        <f t="shared" si="0"/>
        <v>2306.7000000000003</v>
      </c>
      <c r="K47" s="47" t="s">
        <v>132</v>
      </c>
    </row>
    <row r="48" spans="1:11" s="22" customFormat="1" ht="16.3" x14ac:dyDescent="0.3">
      <c r="A48" s="17">
        <v>42</v>
      </c>
      <c r="B48" s="36">
        <v>74021441</v>
      </c>
      <c r="C48" s="18" t="s">
        <v>44</v>
      </c>
      <c r="D48" s="36">
        <v>2000087888</v>
      </c>
      <c r="E48" s="19">
        <v>10</v>
      </c>
      <c r="F48" s="20" t="s">
        <v>106</v>
      </c>
      <c r="G48" s="21">
        <v>200</v>
      </c>
      <c r="H48" s="19">
        <v>2000</v>
      </c>
      <c r="I48" s="41">
        <v>7.8</v>
      </c>
      <c r="J48" s="41">
        <f t="shared" si="0"/>
        <v>1560</v>
      </c>
      <c r="K48" s="49" t="s">
        <v>127</v>
      </c>
    </row>
    <row r="49" spans="1:11" s="22" customFormat="1" ht="16.3" x14ac:dyDescent="0.3">
      <c r="A49" s="17">
        <v>43</v>
      </c>
      <c r="B49" s="36">
        <v>74021482</v>
      </c>
      <c r="C49" s="18" t="s">
        <v>45</v>
      </c>
      <c r="D49" s="36">
        <v>3000905952</v>
      </c>
      <c r="E49" s="19">
        <v>273.83</v>
      </c>
      <c r="F49" s="20" t="s">
        <v>106</v>
      </c>
      <c r="G49" s="21">
        <v>16</v>
      </c>
      <c r="H49" s="19">
        <v>4381.28</v>
      </c>
      <c r="I49" s="41">
        <v>116.29</v>
      </c>
      <c r="J49" s="41">
        <f t="shared" si="0"/>
        <v>1860.64</v>
      </c>
      <c r="K49" s="47" t="s">
        <v>132</v>
      </c>
    </row>
    <row r="50" spans="1:11" s="22" customFormat="1" ht="16.3" x14ac:dyDescent="0.3">
      <c r="A50" s="17">
        <v>44</v>
      </c>
      <c r="B50" s="36">
        <v>74021484</v>
      </c>
      <c r="C50" s="18" t="s">
        <v>46</v>
      </c>
      <c r="D50" s="36">
        <v>2000087889</v>
      </c>
      <c r="E50" s="19">
        <v>2115</v>
      </c>
      <c r="F50" s="20" t="s">
        <v>105</v>
      </c>
      <c r="G50" s="21">
        <v>4</v>
      </c>
      <c r="H50" s="19">
        <v>8460</v>
      </c>
      <c r="I50" s="41">
        <v>1648.48</v>
      </c>
      <c r="J50" s="41">
        <f t="shared" si="0"/>
        <v>6593.92</v>
      </c>
      <c r="K50" s="51" t="s">
        <v>127</v>
      </c>
    </row>
    <row r="51" spans="1:11" s="22" customFormat="1" ht="16.3" x14ac:dyDescent="0.3">
      <c r="A51" s="17">
        <v>45</v>
      </c>
      <c r="B51" s="36">
        <v>74021490</v>
      </c>
      <c r="C51" s="18" t="s">
        <v>47</v>
      </c>
      <c r="D51" s="36">
        <v>2000087890</v>
      </c>
      <c r="E51" s="19">
        <v>138.15</v>
      </c>
      <c r="F51" s="20" t="s">
        <v>105</v>
      </c>
      <c r="G51" s="21">
        <v>25</v>
      </c>
      <c r="H51" s="19">
        <v>3453.75</v>
      </c>
      <c r="I51" s="41">
        <v>107.68</v>
      </c>
      <c r="J51" s="41">
        <f t="shared" si="0"/>
        <v>2692</v>
      </c>
      <c r="K51" s="47" t="s">
        <v>135</v>
      </c>
    </row>
    <row r="52" spans="1:11" s="22" customFormat="1" ht="16.3" x14ac:dyDescent="0.3">
      <c r="A52" s="17">
        <v>46</v>
      </c>
      <c r="B52" s="36">
        <v>74024019</v>
      </c>
      <c r="C52" s="18" t="s">
        <v>48</v>
      </c>
      <c r="D52" s="36">
        <v>2000087904</v>
      </c>
      <c r="E52" s="19">
        <v>7.79</v>
      </c>
      <c r="F52" s="20" t="s">
        <v>105</v>
      </c>
      <c r="G52" s="21">
        <v>175</v>
      </c>
      <c r="H52" s="19">
        <v>1363.25</v>
      </c>
      <c r="I52" s="41">
        <v>6.07</v>
      </c>
      <c r="J52" s="41">
        <f t="shared" si="0"/>
        <v>1062.25</v>
      </c>
      <c r="K52" s="51" t="s">
        <v>136</v>
      </c>
    </row>
    <row r="53" spans="1:11" s="22" customFormat="1" ht="16.3" x14ac:dyDescent="0.3">
      <c r="A53" s="17">
        <v>47</v>
      </c>
      <c r="B53" s="36">
        <v>74024152</v>
      </c>
      <c r="C53" s="18" t="s">
        <v>49</v>
      </c>
      <c r="D53" s="36">
        <v>2000087899</v>
      </c>
      <c r="E53" s="19">
        <v>398.92</v>
      </c>
      <c r="F53" s="20" t="s">
        <v>105</v>
      </c>
      <c r="G53" s="21">
        <v>50</v>
      </c>
      <c r="H53" s="19">
        <v>19946</v>
      </c>
      <c r="I53" s="41">
        <v>310.93</v>
      </c>
      <c r="J53" s="41">
        <f t="shared" si="0"/>
        <v>15546.5</v>
      </c>
      <c r="K53" s="47" t="s">
        <v>135</v>
      </c>
    </row>
    <row r="54" spans="1:11" s="22" customFormat="1" ht="16.3" x14ac:dyDescent="0.3">
      <c r="A54" s="17">
        <v>48</v>
      </c>
      <c r="B54" s="36">
        <v>76002702</v>
      </c>
      <c r="C54" s="18" t="s">
        <v>50</v>
      </c>
      <c r="D54" s="36">
        <v>2000088645</v>
      </c>
      <c r="E54" s="19">
        <v>4659.4799999999996</v>
      </c>
      <c r="F54" s="20" t="s">
        <v>105</v>
      </c>
      <c r="G54" s="21">
        <v>1</v>
      </c>
      <c r="H54" s="19">
        <v>4659.4799999999996</v>
      </c>
      <c r="I54" s="41">
        <v>3631.7</v>
      </c>
      <c r="J54" s="41">
        <f t="shared" si="0"/>
        <v>3631.7</v>
      </c>
      <c r="K54" s="49" t="s">
        <v>133</v>
      </c>
    </row>
    <row r="55" spans="1:11" s="22" customFormat="1" ht="16.3" x14ac:dyDescent="0.3">
      <c r="A55" s="17">
        <v>49</v>
      </c>
      <c r="B55" s="36">
        <v>76004133</v>
      </c>
      <c r="C55" s="18" t="s">
        <v>51</v>
      </c>
      <c r="D55" s="36">
        <v>3000769503</v>
      </c>
      <c r="E55" s="19">
        <v>315</v>
      </c>
      <c r="F55" s="20" t="s">
        <v>105</v>
      </c>
      <c r="G55" s="21">
        <v>1</v>
      </c>
      <c r="H55" s="19">
        <v>315</v>
      </c>
      <c r="I55" s="41">
        <v>133.78</v>
      </c>
      <c r="J55" s="41">
        <f t="shared" si="0"/>
        <v>133.78</v>
      </c>
      <c r="K55" s="49" t="s">
        <v>122</v>
      </c>
    </row>
    <row r="56" spans="1:11" s="22" customFormat="1" ht="16.3" x14ac:dyDescent="0.3">
      <c r="A56" s="17">
        <v>50</v>
      </c>
      <c r="B56" s="36">
        <v>76016034</v>
      </c>
      <c r="C56" s="18" t="s">
        <v>52</v>
      </c>
      <c r="D56" s="36">
        <v>3000873967</v>
      </c>
      <c r="E56" s="19">
        <v>978.38</v>
      </c>
      <c r="F56" s="20" t="s">
        <v>105</v>
      </c>
      <c r="G56" s="21">
        <v>4</v>
      </c>
      <c r="H56" s="19">
        <v>3913.52</v>
      </c>
      <c r="I56" s="41">
        <v>762.57</v>
      </c>
      <c r="J56" s="41">
        <f t="shared" si="0"/>
        <v>3050.28</v>
      </c>
      <c r="K56" s="47" t="s">
        <v>138</v>
      </c>
    </row>
    <row r="57" spans="1:11" s="22" customFormat="1" ht="16.3" x14ac:dyDescent="0.3">
      <c r="A57" s="17">
        <v>51</v>
      </c>
      <c r="B57" s="36">
        <v>76016315</v>
      </c>
      <c r="C57" s="18" t="s">
        <v>53</v>
      </c>
      <c r="D57" s="36">
        <v>2000088637</v>
      </c>
      <c r="E57" s="19">
        <v>4294.87</v>
      </c>
      <c r="F57" s="20" t="s">
        <v>105</v>
      </c>
      <c r="G57" s="21">
        <v>2</v>
      </c>
      <c r="H57" s="19">
        <v>8589.73</v>
      </c>
      <c r="I57" s="41">
        <v>3347.51</v>
      </c>
      <c r="J57" s="41">
        <f t="shared" si="0"/>
        <v>6695.02</v>
      </c>
      <c r="K57" s="47" t="s">
        <v>124</v>
      </c>
    </row>
    <row r="58" spans="1:11" s="22" customFormat="1" ht="16.3" x14ac:dyDescent="0.3">
      <c r="A58" s="17">
        <v>52</v>
      </c>
      <c r="B58" s="36">
        <v>76016315</v>
      </c>
      <c r="C58" s="18" t="s">
        <v>53</v>
      </c>
      <c r="D58" s="36">
        <v>2000088637</v>
      </c>
      <c r="E58" s="19">
        <v>4294.87</v>
      </c>
      <c r="F58" s="20" t="s">
        <v>105</v>
      </c>
      <c r="G58" s="21">
        <v>9</v>
      </c>
      <c r="H58" s="19">
        <v>38653.800000000003</v>
      </c>
      <c r="I58" s="41">
        <v>3347.51</v>
      </c>
      <c r="J58" s="41">
        <f t="shared" si="0"/>
        <v>30127.590000000004</v>
      </c>
      <c r="K58" s="47" t="s">
        <v>124</v>
      </c>
    </row>
    <row r="59" spans="1:11" s="22" customFormat="1" ht="16.3" x14ac:dyDescent="0.3">
      <c r="A59" s="17">
        <v>53</v>
      </c>
      <c r="B59" s="36">
        <v>76016512</v>
      </c>
      <c r="C59" s="18" t="s">
        <v>54</v>
      </c>
      <c r="D59" s="36">
        <v>3001127371</v>
      </c>
      <c r="E59" s="19">
        <v>390292.55</v>
      </c>
      <c r="F59" s="20" t="s">
        <v>107</v>
      </c>
      <c r="G59" s="21">
        <v>0.2</v>
      </c>
      <c r="H59" s="19">
        <v>78058.509999999995</v>
      </c>
      <c r="I59" s="41">
        <v>245709.6</v>
      </c>
      <c r="J59" s="41">
        <f t="shared" si="0"/>
        <v>49141.920000000006</v>
      </c>
      <c r="K59" s="52" t="s">
        <v>125</v>
      </c>
    </row>
    <row r="60" spans="1:11" s="22" customFormat="1" ht="16.3" x14ac:dyDescent="0.3">
      <c r="A60" s="17">
        <v>54</v>
      </c>
      <c r="B60" s="36">
        <v>76017048</v>
      </c>
      <c r="C60" s="18" t="s">
        <v>55</v>
      </c>
      <c r="D60" s="36">
        <v>3000716303</v>
      </c>
      <c r="E60" s="19">
        <v>63813.89</v>
      </c>
      <c r="F60" s="20" t="s">
        <v>107</v>
      </c>
      <c r="G60" s="21">
        <v>1.7999999999999999E-2</v>
      </c>
      <c r="H60" s="19">
        <v>1148.6500000000001</v>
      </c>
      <c r="I60" s="41">
        <v>21815.67</v>
      </c>
      <c r="J60" s="41">
        <f t="shared" si="0"/>
        <v>392.68205999999992</v>
      </c>
      <c r="K60" s="47" t="s">
        <v>126</v>
      </c>
    </row>
    <row r="61" spans="1:11" s="22" customFormat="1" ht="16.3" x14ac:dyDescent="0.3">
      <c r="A61" s="17">
        <v>55</v>
      </c>
      <c r="B61" s="36">
        <v>76017064</v>
      </c>
      <c r="C61" s="18" t="s">
        <v>56</v>
      </c>
      <c r="D61" s="36">
        <v>3000484054</v>
      </c>
      <c r="E61" s="19">
        <v>38300</v>
      </c>
      <c r="F61" s="20" t="s">
        <v>107</v>
      </c>
      <c r="G61" s="21">
        <v>0.02</v>
      </c>
      <c r="H61" s="19">
        <v>766</v>
      </c>
      <c r="I61" s="41">
        <v>8540.52</v>
      </c>
      <c r="J61" s="41">
        <f t="shared" si="0"/>
        <v>170.81040000000002</v>
      </c>
      <c r="K61" s="47" t="s">
        <v>126</v>
      </c>
    </row>
    <row r="62" spans="1:11" s="22" customFormat="1" ht="16.3" x14ac:dyDescent="0.3">
      <c r="A62" s="17">
        <v>56</v>
      </c>
      <c r="B62" s="36">
        <v>76017301</v>
      </c>
      <c r="C62" s="18" t="s">
        <v>57</v>
      </c>
      <c r="D62" s="36">
        <v>2000426364</v>
      </c>
      <c r="E62" s="19">
        <v>199152.51</v>
      </c>
      <c r="F62" s="20" t="s">
        <v>107</v>
      </c>
      <c r="G62" s="21">
        <v>0.52500000000000002</v>
      </c>
      <c r="H62" s="19">
        <v>104555.07</v>
      </c>
      <c r="I62" s="41">
        <v>36373.1</v>
      </c>
      <c r="J62" s="41">
        <f t="shared" si="0"/>
        <v>19095.877499999999</v>
      </c>
      <c r="K62" s="47" t="s">
        <v>126</v>
      </c>
    </row>
    <row r="63" spans="1:11" s="22" customFormat="1" ht="16.3" x14ac:dyDescent="0.3">
      <c r="A63" s="17">
        <v>57</v>
      </c>
      <c r="B63" s="36">
        <v>76017301</v>
      </c>
      <c r="C63" s="18" t="s">
        <v>57</v>
      </c>
      <c r="D63" s="36">
        <v>2000514831</v>
      </c>
      <c r="E63" s="19">
        <v>322989.96000000002</v>
      </c>
      <c r="F63" s="20" t="s">
        <v>107</v>
      </c>
      <c r="G63" s="21">
        <v>1.18</v>
      </c>
      <c r="H63" s="19">
        <v>381128.15</v>
      </c>
      <c r="I63" s="41">
        <v>72023.520000000004</v>
      </c>
      <c r="J63" s="41">
        <f t="shared" si="0"/>
        <v>84987.753599999996</v>
      </c>
      <c r="K63" s="47" t="s">
        <v>126</v>
      </c>
    </row>
    <row r="64" spans="1:11" s="22" customFormat="1" ht="16.3" x14ac:dyDescent="0.3">
      <c r="A64" s="17">
        <v>58</v>
      </c>
      <c r="B64" s="36">
        <v>76017301</v>
      </c>
      <c r="C64" s="18" t="s">
        <v>57</v>
      </c>
      <c r="D64" s="36">
        <v>2000555479</v>
      </c>
      <c r="E64" s="19">
        <v>234576.27</v>
      </c>
      <c r="F64" s="20" t="s">
        <v>107</v>
      </c>
      <c r="G64" s="21">
        <v>8.3960000000000008</v>
      </c>
      <c r="H64" s="19">
        <v>1969502.36</v>
      </c>
      <c r="I64" s="41">
        <v>63267.96</v>
      </c>
      <c r="J64" s="41">
        <f t="shared" si="0"/>
        <v>531197.79216000007</v>
      </c>
      <c r="K64" s="47" t="s">
        <v>126</v>
      </c>
    </row>
    <row r="65" spans="1:11" s="22" customFormat="1" ht="16.3" x14ac:dyDescent="0.3">
      <c r="A65" s="17">
        <v>59</v>
      </c>
      <c r="B65" s="36">
        <v>76018323</v>
      </c>
      <c r="C65" s="18" t="s">
        <v>58</v>
      </c>
      <c r="D65" s="36">
        <v>3000716300</v>
      </c>
      <c r="E65" s="19">
        <v>46610</v>
      </c>
      <c r="F65" s="20" t="s">
        <v>107</v>
      </c>
      <c r="G65" s="21">
        <v>1.4999999999999999E-2</v>
      </c>
      <c r="H65" s="19">
        <v>699.15</v>
      </c>
      <c r="I65" s="41">
        <v>15934.28</v>
      </c>
      <c r="J65" s="41">
        <f t="shared" si="0"/>
        <v>239.01419999999999</v>
      </c>
      <c r="K65" s="47" t="s">
        <v>126</v>
      </c>
    </row>
    <row r="66" spans="1:11" s="22" customFormat="1" ht="16.3" x14ac:dyDescent="0.3">
      <c r="A66" s="17">
        <v>60</v>
      </c>
      <c r="B66" s="36">
        <v>76018775</v>
      </c>
      <c r="C66" s="18" t="s">
        <v>59</v>
      </c>
      <c r="D66" s="36">
        <v>3000722590</v>
      </c>
      <c r="E66" s="19">
        <v>36440.68</v>
      </c>
      <c r="F66" s="20" t="s">
        <v>107</v>
      </c>
      <c r="G66" s="21">
        <v>0.39900000000000002</v>
      </c>
      <c r="H66" s="19">
        <v>14539.83</v>
      </c>
      <c r="I66" s="41">
        <v>12457.76</v>
      </c>
      <c r="J66" s="41">
        <f t="shared" si="0"/>
        <v>4970.64624</v>
      </c>
      <c r="K66" s="50" t="s">
        <v>126</v>
      </c>
    </row>
    <row r="67" spans="1:11" s="22" customFormat="1" ht="16.3" x14ac:dyDescent="0.3">
      <c r="A67" s="17">
        <v>61</v>
      </c>
      <c r="B67" s="36">
        <v>76018971</v>
      </c>
      <c r="C67" s="18" t="s">
        <v>60</v>
      </c>
      <c r="D67" s="36">
        <v>3000780615</v>
      </c>
      <c r="E67" s="19">
        <v>5035.8</v>
      </c>
      <c r="F67" s="20" t="s">
        <v>105</v>
      </c>
      <c r="G67" s="21">
        <v>1</v>
      </c>
      <c r="H67" s="19">
        <v>5035.8</v>
      </c>
      <c r="I67" s="41">
        <v>1851.33</v>
      </c>
      <c r="J67" s="41">
        <f t="shared" si="0"/>
        <v>1851.33</v>
      </c>
      <c r="K67" s="47" t="s">
        <v>133</v>
      </c>
    </row>
    <row r="68" spans="1:11" s="22" customFormat="1" ht="16.3" x14ac:dyDescent="0.3">
      <c r="A68" s="17">
        <v>62</v>
      </c>
      <c r="B68" s="36">
        <v>76019322</v>
      </c>
      <c r="C68" s="18" t="s">
        <v>61</v>
      </c>
      <c r="D68" s="36">
        <v>3000967162</v>
      </c>
      <c r="E68" s="19">
        <v>195665</v>
      </c>
      <c r="F68" s="20" t="s">
        <v>107</v>
      </c>
      <c r="G68" s="21">
        <v>2E-3</v>
      </c>
      <c r="H68" s="19">
        <v>391.33</v>
      </c>
      <c r="I68" s="41">
        <v>92390.41</v>
      </c>
      <c r="J68" s="41">
        <f t="shared" si="0"/>
        <v>184.78082000000001</v>
      </c>
      <c r="K68" s="47" t="s">
        <v>126</v>
      </c>
    </row>
    <row r="69" spans="1:11" s="22" customFormat="1" ht="16.3" x14ac:dyDescent="0.3">
      <c r="A69" s="17">
        <v>63</v>
      </c>
      <c r="B69" s="36">
        <v>76019641</v>
      </c>
      <c r="C69" s="18" t="s">
        <v>62</v>
      </c>
      <c r="D69" s="36">
        <v>2000088643</v>
      </c>
      <c r="E69" s="19">
        <v>27179</v>
      </c>
      <c r="F69" s="20" t="s">
        <v>108</v>
      </c>
      <c r="G69" s="21">
        <v>1</v>
      </c>
      <c r="H69" s="19">
        <v>27179</v>
      </c>
      <c r="I69" s="41">
        <v>21183.88</v>
      </c>
      <c r="J69" s="41">
        <f t="shared" si="0"/>
        <v>21183.88</v>
      </c>
      <c r="K69" s="53" t="s">
        <v>123</v>
      </c>
    </row>
    <row r="70" spans="1:11" s="22" customFormat="1" ht="16.3" x14ac:dyDescent="0.3">
      <c r="A70" s="17">
        <v>64</v>
      </c>
      <c r="B70" s="36">
        <v>76019796</v>
      </c>
      <c r="C70" s="18" t="s">
        <v>63</v>
      </c>
      <c r="D70" s="36">
        <v>2000088636</v>
      </c>
      <c r="E70" s="19">
        <v>4295</v>
      </c>
      <c r="F70" s="20" t="s">
        <v>105</v>
      </c>
      <c r="G70" s="21">
        <v>1</v>
      </c>
      <c r="H70" s="19">
        <v>4295</v>
      </c>
      <c r="I70" s="41">
        <v>3347.61</v>
      </c>
      <c r="J70" s="41">
        <f t="shared" si="0"/>
        <v>3347.61</v>
      </c>
      <c r="K70" s="50" t="s">
        <v>124</v>
      </c>
    </row>
    <row r="71" spans="1:11" s="22" customFormat="1" ht="16.3" x14ac:dyDescent="0.3">
      <c r="A71" s="17">
        <v>65</v>
      </c>
      <c r="B71" s="36">
        <v>76020573</v>
      </c>
      <c r="C71" s="18" t="s">
        <v>64</v>
      </c>
      <c r="D71" s="36">
        <v>3000578171</v>
      </c>
      <c r="E71" s="19">
        <v>18644.07</v>
      </c>
      <c r="F71" s="20" t="s">
        <v>105</v>
      </c>
      <c r="G71" s="21">
        <v>2</v>
      </c>
      <c r="H71" s="19">
        <v>37288.14</v>
      </c>
      <c r="I71" s="41">
        <v>5028.5200000000004</v>
      </c>
      <c r="J71" s="41">
        <f t="shared" si="0"/>
        <v>10057.040000000001</v>
      </c>
      <c r="K71" s="47" t="s">
        <v>138</v>
      </c>
    </row>
    <row r="72" spans="1:11" s="22" customFormat="1" ht="16.3" x14ac:dyDescent="0.3">
      <c r="A72" s="17">
        <v>66</v>
      </c>
      <c r="B72" s="36">
        <v>76022165</v>
      </c>
      <c r="C72" s="18" t="s">
        <v>65</v>
      </c>
      <c r="D72" s="36">
        <v>2001172708</v>
      </c>
      <c r="E72" s="19">
        <v>2331.13</v>
      </c>
      <c r="F72" s="20" t="s">
        <v>105</v>
      </c>
      <c r="G72" s="21">
        <v>20</v>
      </c>
      <c r="H72" s="19">
        <v>46622.5</v>
      </c>
      <c r="I72" s="41">
        <v>1467.57</v>
      </c>
      <c r="J72" s="41">
        <f t="shared" ref="J72:J125" si="1">G72*I72</f>
        <v>29351.399999999998</v>
      </c>
      <c r="K72" s="50" t="s">
        <v>124</v>
      </c>
    </row>
    <row r="73" spans="1:11" s="22" customFormat="1" ht="16.3" x14ac:dyDescent="0.3">
      <c r="A73" s="17">
        <v>67</v>
      </c>
      <c r="B73" s="36">
        <v>76023201</v>
      </c>
      <c r="C73" s="18" t="s">
        <v>66</v>
      </c>
      <c r="D73" s="36">
        <v>3000049070</v>
      </c>
      <c r="E73" s="19">
        <v>42.84</v>
      </c>
      <c r="F73" s="20" t="s">
        <v>105</v>
      </c>
      <c r="G73" s="21">
        <v>11</v>
      </c>
      <c r="H73" s="19">
        <v>471.27</v>
      </c>
      <c r="I73" s="41">
        <v>33.39</v>
      </c>
      <c r="J73" s="41">
        <f t="shared" si="1"/>
        <v>367.29</v>
      </c>
      <c r="K73" s="47" t="s">
        <v>138</v>
      </c>
    </row>
    <row r="74" spans="1:11" s="22" customFormat="1" ht="16.3" x14ac:dyDescent="0.3">
      <c r="A74" s="17">
        <v>68</v>
      </c>
      <c r="B74" s="36">
        <v>76024285</v>
      </c>
      <c r="C74" s="18" t="s">
        <v>67</v>
      </c>
      <c r="D74" s="36">
        <v>3000722585</v>
      </c>
      <c r="E74" s="19">
        <v>48305.33</v>
      </c>
      <c r="F74" s="20" t="s">
        <v>107</v>
      </c>
      <c r="G74" s="21">
        <v>1.4999999999999999E-2</v>
      </c>
      <c r="H74" s="19">
        <v>724.58</v>
      </c>
      <c r="I74" s="41">
        <v>16513.849999999999</v>
      </c>
      <c r="J74" s="41">
        <f t="shared" si="1"/>
        <v>247.70774999999998</v>
      </c>
      <c r="K74" s="47" t="s">
        <v>126</v>
      </c>
    </row>
    <row r="75" spans="1:11" s="22" customFormat="1" ht="16.3" x14ac:dyDescent="0.3">
      <c r="A75" s="17">
        <v>69</v>
      </c>
      <c r="B75" s="36">
        <v>76024288</v>
      </c>
      <c r="C75" s="18" t="s">
        <v>68</v>
      </c>
      <c r="D75" s="36">
        <v>3000716291</v>
      </c>
      <c r="E75" s="19">
        <v>158500</v>
      </c>
      <c r="F75" s="20" t="s">
        <v>107</v>
      </c>
      <c r="G75" s="21">
        <v>6.0000000000000001E-3</v>
      </c>
      <c r="H75" s="19">
        <v>951</v>
      </c>
      <c r="I75" s="41">
        <v>54185.440000000002</v>
      </c>
      <c r="J75" s="41">
        <f t="shared" si="1"/>
        <v>325.11264</v>
      </c>
      <c r="K75" s="47" t="s">
        <v>126</v>
      </c>
    </row>
    <row r="76" spans="1:11" s="22" customFormat="1" ht="16.3" x14ac:dyDescent="0.3">
      <c r="A76" s="17">
        <v>70</v>
      </c>
      <c r="B76" s="36">
        <v>76025622</v>
      </c>
      <c r="C76" s="18" t="s">
        <v>69</v>
      </c>
      <c r="D76" s="36">
        <v>3000723838</v>
      </c>
      <c r="E76" s="19">
        <v>93242.92</v>
      </c>
      <c r="F76" s="20" t="s">
        <v>107</v>
      </c>
      <c r="G76" s="21">
        <v>0.24</v>
      </c>
      <c r="H76" s="19">
        <v>22378.3</v>
      </c>
      <c r="I76" s="41">
        <v>31876.400000000001</v>
      </c>
      <c r="J76" s="41">
        <f t="shared" si="1"/>
        <v>7650.3360000000002</v>
      </c>
      <c r="K76" s="47" t="s">
        <v>126</v>
      </c>
    </row>
    <row r="77" spans="1:11" s="22" customFormat="1" ht="16.3" x14ac:dyDescent="0.3">
      <c r="A77" s="17">
        <v>71</v>
      </c>
      <c r="B77" s="36">
        <v>76025622</v>
      </c>
      <c r="C77" s="18" t="s">
        <v>69</v>
      </c>
      <c r="D77" s="36">
        <v>3000723840</v>
      </c>
      <c r="E77" s="19">
        <v>93242.9</v>
      </c>
      <c r="F77" s="20" t="s">
        <v>107</v>
      </c>
      <c r="G77" s="21">
        <v>0.193</v>
      </c>
      <c r="H77" s="19">
        <v>17995.88</v>
      </c>
      <c r="I77" s="41">
        <v>31876.39</v>
      </c>
      <c r="J77" s="41">
        <f t="shared" si="1"/>
        <v>6152.1432700000005</v>
      </c>
      <c r="K77" s="47" t="s">
        <v>126</v>
      </c>
    </row>
    <row r="78" spans="1:11" s="22" customFormat="1" ht="16.3" x14ac:dyDescent="0.3">
      <c r="A78" s="17">
        <v>72</v>
      </c>
      <c r="B78" s="36">
        <v>76025622</v>
      </c>
      <c r="C78" s="18" t="s">
        <v>69</v>
      </c>
      <c r="D78" s="36">
        <v>3000723843</v>
      </c>
      <c r="E78" s="19">
        <v>93242.9</v>
      </c>
      <c r="F78" s="20" t="s">
        <v>107</v>
      </c>
      <c r="G78" s="21">
        <v>0.2</v>
      </c>
      <c r="H78" s="19">
        <v>18648.580000000002</v>
      </c>
      <c r="I78" s="41">
        <v>31876.39</v>
      </c>
      <c r="J78" s="41">
        <f t="shared" si="1"/>
        <v>6375.2780000000002</v>
      </c>
      <c r="K78" s="47" t="s">
        <v>126</v>
      </c>
    </row>
    <row r="79" spans="1:11" s="22" customFormat="1" ht="16.3" x14ac:dyDescent="0.3">
      <c r="A79" s="17">
        <v>73</v>
      </c>
      <c r="B79" s="36">
        <v>76025622</v>
      </c>
      <c r="C79" s="18" t="s">
        <v>69</v>
      </c>
      <c r="D79" s="36">
        <v>3000723844</v>
      </c>
      <c r="E79" s="19">
        <v>93243</v>
      </c>
      <c r="F79" s="20" t="s">
        <v>107</v>
      </c>
      <c r="G79" s="21">
        <v>0.03</v>
      </c>
      <c r="H79" s="19">
        <v>2797.29</v>
      </c>
      <c r="I79" s="41">
        <v>31876.42</v>
      </c>
      <c r="J79" s="41">
        <f t="shared" si="1"/>
        <v>956.29259999999988</v>
      </c>
      <c r="K79" s="47" t="s">
        <v>126</v>
      </c>
    </row>
    <row r="80" spans="1:11" s="22" customFormat="1" ht="16.3" x14ac:dyDescent="0.3">
      <c r="A80" s="17">
        <v>74</v>
      </c>
      <c r="B80" s="36">
        <v>76026190</v>
      </c>
      <c r="C80" s="18" t="s">
        <v>70</v>
      </c>
      <c r="D80" s="36">
        <v>2000088642</v>
      </c>
      <c r="E80" s="19">
        <v>1031.1400000000001</v>
      </c>
      <c r="F80" s="20" t="s">
        <v>105</v>
      </c>
      <c r="G80" s="21">
        <v>11</v>
      </c>
      <c r="H80" s="19">
        <v>11342.5</v>
      </c>
      <c r="I80" s="41">
        <v>803.69</v>
      </c>
      <c r="J80" s="41">
        <f t="shared" si="1"/>
        <v>8840.59</v>
      </c>
      <c r="K80" s="53" t="s">
        <v>123</v>
      </c>
    </row>
    <row r="81" spans="1:11" s="22" customFormat="1" ht="16.3" x14ac:dyDescent="0.3">
      <c r="A81" s="17">
        <v>75</v>
      </c>
      <c r="B81" s="36">
        <v>76026293</v>
      </c>
      <c r="C81" s="18" t="s">
        <v>71</v>
      </c>
      <c r="D81" s="36">
        <v>2000088648</v>
      </c>
      <c r="E81" s="19">
        <v>6580.2</v>
      </c>
      <c r="F81" s="20" t="s">
        <v>105</v>
      </c>
      <c r="G81" s="21">
        <v>1</v>
      </c>
      <c r="H81" s="19">
        <v>6580.2</v>
      </c>
      <c r="I81" s="41">
        <v>5128.75</v>
      </c>
      <c r="J81" s="41">
        <f t="shared" si="1"/>
        <v>5128.75</v>
      </c>
      <c r="K81" s="54" t="s">
        <v>122</v>
      </c>
    </row>
    <row r="82" spans="1:11" s="22" customFormat="1" ht="16.3" x14ac:dyDescent="0.3">
      <c r="A82" s="17">
        <v>76</v>
      </c>
      <c r="B82" s="36">
        <v>76026922</v>
      </c>
      <c r="C82" s="18" t="s">
        <v>72</v>
      </c>
      <c r="D82" s="36">
        <v>3001134653</v>
      </c>
      <c r="E82" s="19">
        <v>134250</v>
      </c>
      <c r="F82" s="20" t="s">
        <v>107</v>
      </c>
      <c r="G82" s="21">
        <v>3.0000000000000001E-3</v>
      </c>
      <c r="H82" s="19">
        <v>402.75</v>
      </c>
      <c r="I82" s="41">
        <v>82609.05</v>
      </c>
      <c r="J82" s="41">
        <f t="shared" si="1"/>
        <v>247.82715000000002</v>
      </c>
      <c r="K82" s="47" t="s">
        <v>126</v>
      </c>
    </row>
    <row r="83" spans="1:11" s="22" customFormat="1" ht="16.3" x14ac:dyDescent="0.3">
      <c r="A83" s="17">
        <v>77</v>
      </c>
      <c r="B83" s="36">
        <v>76028903</v>
      </c>
      <c r="C83" s="18" t="s">
        <v>73</v>
      </c>
      <c r="D83" s="36">
        <v>2000088641</v>
      </c>
      <c r="E83" s="19">
        <v>1031.19</v>
      </c>
      <c r="F83" s="20" t="s">
        <v>105</v>
      </c>
      <c r="G83" s="21">
        <v>7</v>
      </c>
      <c r="H83" s="19">
        <v>7218.33</v>
      </c>
      <c r="I83" s="41">
        <v>803.73</v>
      </c>
      <c r="J83" s="41">
        <f t="shared" si="1"/>
        <v>5626.1100000000006</v>
      </c>
      <c r="K83" s="53" t="s">
        <v>123</v>
      </c>
    </row>
    <row r="84" spans="1:11" s="22" customFormat="1" ht="16.3" x14ac:dyDescent="0.3">
      <c r="A84" s="17">
        <v>78</v>
      </c>
      <c r="B84" s="36">
        <v>76041956</v>
      </c>
      <c r="C84" s="18" t="s">
        <v>74</v>
      </c>
      <c r="D84" s="36">
        <v>2000088635</v>
      </c>
      <c r="E84" s="19">
        <v>8373.67</v>
      </c>
      <c r="F84" s="20" t="s">
        <v>108</v>
      </c>
      <c r="G84" s="21">
        <v>5</v>
      </c>
      <c r="H84" s="19">
        <v>41868.33</v>
      </c>
      <c r="I84" s="41">
        <v>6526.61</v>
      </c>
      <c r="J84" s="41">
        <f t="shared" si="1"/>
        <v>32633.05</v>
      </c>
      <c r="K84" s="47" t="s">
        <v>124</v>
      </c>
    </row>
    <row r="85" spans="1:11" s="22" customFormat="1" ht="16.3" x14ac:dyDescent="0.3">
      <c r="A85" s="17">
        <v>79</v>
      </c>
      <c r="B85" s="36">
        <v>76042090</v>
      </c>
      <c r="C85" s="18" t="s">
        <v>75</v>
      </c>
      <c r="D85" s="36">
        <v>2000088639</v>
      </c>
      <c r="E85" s="19">
        <v>834.01</v>
      </c>
      <c r="F85" s="20" t="s">
        <v>108</v>
      </c>
      <c r="G85" s="21">
        <v>4</v>
      </c>
      <c r="H85" s="19">
        <v>3336.04</v>
      </c>
      <c r="I85" s="41">
        <v>650.04</v>
      </c>
      <c r="J85" s="41">
        <f t="shared" si="1"/>
        <v>2600.16</v>
      </c>
      <c r="K85" s="55" t="s">
        <v>123</v>
      </c>
    </row>
    <row r="86" spans="1:11" s="22" customFormat="1" ht="16.3" x14ac:dyDescent="0.3">
      <c r="A86" s="17">
        <v>80</v>
      </c>
      <c r="B86" s="36">
        <v>76042091</v>
      </c>
      <c r="C86" s="18" t="s">
        <v>76</v>
      </c>
      <c r="D86" s="36">
        <v>2000088640</v>
      </c>
      <c r="E86" s="19">
        <v>834</v>
      </c>
      <c r="F86" s="20" t="s">
        <v>108</v>
      </c>
      <c r="G86" s="21">
        <v>1</v>
      </c>
      <c r="H86" s="19">
        <v>834</v>
      </c>
      <c r="I86" s="41">
        <v>650.04</v>
      </c>
      <c r="J86" s="41">
        <f t="shared" si="1"/>
        <v>650.04</v>
      </c>
      <c r="K86" s="55" t="s">
        <v>123</v>
      </c>
    </row>
    <row r="87" spans="1:11" s="22" customFormat="1" ht="16.3" x14ac:dyDescent="0.3">
      <c r="A87" s="17">
        <v>81</v>
      </c>
      <c r="B87" s="36">
        <v>76042092</v>
      </c>
      <c r="C87" s="18" t="s">
        <v>77</v>
      </c>
      <c r="D87" s="36">
        <v>2000088638</v>
      </c>
      <c r="E87" s="19">
        <v>833.97</v>
      </c>
      <c r="F87" s="20" t="s">
        <v>108</v>
      </c>
      <c r="G87" s="21">
        <v>13</v>
      </c>
      <c r="H87" s="19">
        <v>10841.67</v>
      </c>
      <c r="I87" s="41">
        <v>650.01</v>
      </c>
      <c r="J87" s="41">
        <f t="shared" si="1"/>
        <v>8450.1299999999992</v>
      </c>
      <c r="K87" s="55" t="s">
        <v>123</v>
      </c>
    </row>
    <row r="88" spans="1:11" s="22" customFormat="1" ht="16.3" x14ac:dyDescent="0.3">
      <c r="A88" s="17">
        <v>82</v>
      </c>
      <c r="B88" s="36">
        <v>76043310</v>
      </c>
      <c r="C88" s="18" t="s">
        <v>78</v>
      </c>
      <c r="D88" s="36">
        <v>2001165763</v>
      </c>
      <c r="E88" s="19">
        <v>75500</v>
      </c>
      <c r="F88" s="20" t="s">
        <v>107</v>
      </c>
      <c r="G88" s="21">
        <v>0.84799999999999998</v>
      </c>
      <c r="H88" s="19">
        <v>64024</v>
      </c>
      <c r="I88" s="41">
        <v>46457.97</v>
      </c>
      <c r="J88" s="41">
        <f t="shared" si="1"/>
        <v>39396.358560000001</v>
      </c>
      <c r="K88" s="56" t="s">
        <v>125</v>
      </c>
    </row>
    <row r="89" spans="1:11" s="22" customFormat="1" ht="16.3" x14ac:dyDescent="0.3">
      <c r="A89" s="17">
        <v>83</v>
      </c>
      <c r="B89" s="36">
        <v>76043318</v>
      </c>
      <c r="C89" s="18" t="s">
        <v>79</v>
      </c>
      <c r="D89" s="36">
        <v>2000088736</v>
      </c>
      <c r="E89" s="19">
        <v>75500</v>
      </c>
      <c r="F89" s="20" t="s">
        <v>107</v>
      </c>
      <c r="G89" s="21">
        <v>3.9E-2</v>
      </c>
      <c r="H89" s="19">
        <v>2944.5</v>
      </c>
      <c r="I89" s="41">
        <v>58846.29</v>
      </c>
      <c r="J89" s="41">
        <f t="shared" si="1"/>
        <v>2295.00531</v>
      </c>
      <c r="K89" s="52" t="s">
        <v>125</v>
      </c>
    </row>
    <row r="90" spans="1:11" s="22" customFormat="1" ht="16.3" x14ac:dyDescent="0.3">
      <c r="A90" s="17">
        <v>84</v>
      </c>
      <c r="B90" s="36">
        <v>76043502</v>
      </c>
      <c r="C90" s="18" t="s">
        <v>80</v>
      </c>
      <c r="D90" s="36">
        <v>2000088646</v>
      </c>
      <c r="E90" s="19">
        <v>22511.3</v>
      </c>
      <c r="F90" s="20" t="s">
        <v>105</v>
      </c>
      <c r="G90" s="21">
        <v>48</v>
      </c>
      <c r="H90" s="19">
        <v>1080542.44</v>
      </c>
      <c r="I90" s="41">
        <v>17545.78</v>
      </c>
      <c r="J90" s="41">
        <f t="shared" si="1"/>
        <v>842197.44</v>
      </c>
      <c r="K90" s="47" t="s">
        <v>133</v>
      </c>
    </row>
    <row r="91" spans="1:11" s="22" customFormat="1" ht="16.3" x14ac:dyDescent="0.3">
      <c r="A91" s="17">
        <v>85</v>
      </c>
      <c r="B91" s="36">
        <v>76043546</v>
      </c>
      <c r="C91" s="18" t="s">
        <v>81</v>
      </c>
      <c r="D91" s="36">
        <v>2000088665</v>
      </c>
      <c r="E91" s="19">
        <v>1215.5</v>
      </c>
      <c r="F91" s="20" t="s">
        <v>105</v>
      </c>
      <c r="G91" s="21">
        <v>5</v>
      </c>
      <c r="H91" s="19">
        <v>6077.5</v>
      </c>
      <c r="I91" s="41">
        <v>947.39</v>
      </c>
      <c r="J91" s="41">
        <f t="shared" si="1"/>
        <v>4736.95</v>
      </c>
      <c r="K91" s="54" t="s">
        <v>122</v>
      </c>
    </row>
    <row r="92" spans="1:11" s="22" customFormat="1" ht="16.3" x14ac:dyDescent="0.3">
      <c r="A92" s="17">
        <v>86</v>
      </c>
      <c r="B92" s="36">
        <v>76044182</v>
      </c>
      <c r="C92" s="18" t="s">
        <v>82</v>
      </c>
      <c r="D92" s="36">
        <v>3001195524</v>
      </c>
      <c r="E92" s="19">
        <v>22652.63</v>
      </c>
      <c r="F92" s="20" t="s">
        <v>105</v>
      </c>
      <c r="G92" s="21">
        <v>1</v>
      </c>
      <c r="H92" s="19">
        <v>22652.63</v>
      </c>
      <c r="I92" s="41">
        <v>13939.01</v>
      </c>
      <c r="J92" s="41">
        <f t="shared" si="1"/>
        <v>13939.01</v>
      </c>
      <c r="K92" s="47" t="s">
        <v>138</v>
      </c>
    </row>
    <row r="93" spans="1:11" s="22" customFormat="1" ht="16.3" x14ac:dyDescent="0.3">
      <c r="A93" s="17">
        <v>87</v>
      </c>
      <c r="B93" s="36">
        <v>76044294</v>
      </c>
      <c r="C93" s="18" t="s">
        <v>83</v>
      </c>
      <c r="D93" s="36">
        <v>2001195924</v>
      </c>
      <c r="E93" s="19">
        <v>5665.37</v>
      </c>
      <c r="F93" s="20" t="s">
        <v>108</v>
      </c>
      <c r="G93" s="21">
        <v>1</v>
      </c>
      <c r="H93" s="19">
        <v>5665.37</v>
      </c>
      <c r="I93" s="41">
        <v>3486.11</v>
      </c>
      <c r="J93" s="41">
        <f t="shared" si="1"/>
        <v>3486.11</v>
      </c>
      <c r="K93" s="55" t="s">
        <v>123</v>
      </c>
    </row>
    <row r="94" spans="1:11" s="22" customFormat="1" ht="16.3" x14ac:dyDescent="0.3">
      <c r="A94" s="17">
        <v>88</v>
      </c>
      <c r="B94" s="36">
        <v>76044295</v>
      </c>
      <c r="C94" s="18" t="s">
        <v>84</v>
      </c>
      <c r="D94" s="36">
        <v>2001195925</v>
      </c>
      <c r="E94" s="19">
        <v>5183.45</v>
      </c>
      <c r="F94" s="20" t="s">
        <v>108</v>
      </c>
      <c r="G94" s="21">
        <v>1</v>
      </c>
      <c r="H94" s="19">
        <v>5183.45</v>
      </c>
      <c r="I94" s="41">
        <v>3189.57</v>
      </c>
      <c r="J94" s="41">
        <f t="shared" si="1"/>
        <v>3189.57</v>
      </c>
      <c r="K94" s="55" t="s">
        <v>123</v>
      </c>
    </row>
    <row r="95" spans="1:11" s="22" customFormat="1" ht="16.3" x14ac:dyDescent="0.3">
      <c r="A95" s="17">
        <v>89</v>
      </c>
      <c r="B95" s="36">
        <v>77007657</v>
      </c>
      <c r="C95" s="18" t="s">
        <v>85</v>
      </c>
      <c r="D95" s="36">
        <v>3000820434</v>
      </c>
      <c r="E95" s="19">
        <v>274244</v>
      </c>
      <c r="F95" s="20" t="s">
        <v>105</v>
      </c>
      <c r="G95" s="21">
        <v>1</v>
      </c>
      <c r="H95" s="19">
        <v>274244</v>
      </c>
      <c r="I95" s="41">
        <v>100821.17</v>
      </c>
      <c r="J95" s="41">
        <f t="shared" si="1"/>
        <v>100821.17</v>
      </c>
      <c r="K95" s="47" t="s">
        <v>130</v>
      </c>
    </row>
    <row r="96" spans="1:11" s="22" customFormat="1" ht="16.3" x14ac:dyDescent="0.3">
      <c r="A96" s="17">
        <v>90</v>
      </c>
      <c r="B96" s="36">
        <v>77007658</v>
      </c>
      <c r="C96" s="18" t="s">
        <v>86</v>
      </c>
      <c r="D96" s="36">
        <v>3000820435</v>
      </c>
      <c r="E96" s="19">
        <v>307152</v>
      </c>
      <c r="F96" s="20" t="s">
        <v>105</v>
      </c>
      <c r="G96" s="21">
        <v>1</v>
      </c>
      <c r="H96" s="19">
        <v>307152</v>
      </c>
      <c r="I96" s="41">
        <v>112919.24</v>
      </c>
      <c r="J96" s="41">
        <f t="shared" si="1"/>
        <v>112919.24</v>
      </c>
      <c r="K96" s="47" t="s">
        <v>130</v>
      </c>
    </row>
    <row r="97" spans="1:11" s="22" customFormat="1" ht="16.3" x14ac:dyDescent="0.3">
      <c r="A97" s="17">
        <v>91</v>
      </c>
      <c r="B97" s="36">
        <v>78028454</v>
      </c>
      <c r="C97" s="18" t="s">
        <v>87</v>
      </c>
      <c r="D97" s="36">
        <v>2000088668</v>
      </c>
      <c r="E97" s="19">
        <v>120.88</v>
      </c>
      <c r="F97" s="20" t="s">
        <v>105</v>
      </c>
      <c r="G97" s="21">
        <v>50</v>
      </c>
      <c r="H97" s="19">
        <v>6044.17</v>
      </c>
      <c r="I97" s="41">
        <v>94.22</v>
      </c>
      <c r="J97" s="41">
        <f t="shared" si="1"/>
        <v>4711</v>
      </c>
      <c r="K97" s="47" t="s">
        <v>141</v>
      </c>
    </row>
    <row r="98" spans="1:11" s="22" customFormat="1" ht="16.3" x14ac:dyDescent="0.3">
      <c r="A98" s="17">
        <v>92</v>
      </c>
      <c r="B98" s="36">
        <v>78029338</v>
      </c>
      <c r="C98" s="18" t="s">
        <v>88</v>
      </c>
      <c r="D98" s="36">
        <v>2000088658</v>
      </c>
      <c r="E98" s="19">
        <v>148.12</v>
      </c>
      <c r="F98" s="20" t="s">
        <v>108</v>
      </c>
      <c r="G98" s="21">
        <v>23</v>
      </c>
      <c r="H98" s="19">
        <v>3406.68</v>
      </c>
      <c r="I98" s="41">
        <v>115.45</v>
      </c>
      <c r="J98" s="41">
        <f t="shared" si="1"/>
        <v>2655.35</v>
      </c>
      <c r="K98" s="59" t="s">
        <v>120</v>
      </c>
    </row>
    <row r="99" spans="1:11" s="22" customFormat="1" ht="16.3" x14ac:dyDescent="0.3">
      <c r="A99" s="17">
        <v>93</v>
      </c>
      <c r="B99" s="36">
        <v>78029338</v>
      </c>
      <c r="C99" s="18" t="s">
        <v>88</v>
      </c>
      <c r="D99" s="36">
        <v>2000088659</v>
      </c>
      <c r="E99" s="19">
        <v>148.11000000000001</v>
      </c>
      <c r="F99" s="20" t="s">
        <v>108</v>
      </c>
      <c r="G99" s="21">
        <v>4</v>
      </c>
      <c r="H99" s="19">
        <v>592.41999999999996</v>
      </c>
      <c r="I99" s="41">
        <v>115.44</v>
      </c>
      <c r="J99" s="41">
        <f t="shared" si="1"/>
        <v>461.76</v>
      </c>
      <c r="K99" s="56" t="s">
        <v>120</v>
      </c>
    </row>
    <row r="100" spans="1:11" s="22" customFormat="1" ht="16.3" x14ac:dyDescent="0.3">
      <c r="A100" s="17">
        <v>94</v>
      </c>
      <c r="B100" s="36">
        <v>78029717</v>
      </c>
      <c r="C100" s="18" t="s">
        <v>89</v>
      </c>
      <c r="D100" s="36">
        <v>2000088653</v>
      </c>
      <c r="E100" s="19">
        <v>4034.33</v>
      </c>
      <c r="F100" s="20" t="s">
        <v>108</v>
      </c>
      <c r="G100" s="21">
        <v>9</v>
      </c>
      <c r="H100" s="19">
        <v>36309</v>
      </c>
      <c r="I100" s="41">
        <v>3144.44</v>
      </c>
      <c r="J100" s="41">
        <f t="shared" si="1"/>
        <v>28299.96</v>
      </c>
      <c r="K100" s="56" t="s">
        <v>120</v>
      </c>
    </row>
    <row r="101" spans="1:11" s="22" customFormat="1" ht="16.3" x14ac:dyDescent="0.3">
      <c r="A101" s="17">
        <v>95</v>
      </c>
      <c r="B101" s="36">
        <v>78029717</v>
      </c>
      <c r="C101" s="18" t="s">
        <v>89</v>
      </c>
      <c r="D101" s="36">
        <v>2000088666</v>
      </c>
      <c r="E101" s="19">
        <v>415.21</v>
      </c>
      <c r="F101" s="20" t="s">
        <v>108</v>
      </c>
      <c r="G101" s="21">
        <v>12</v>
      </c>
      <c r="H101" s="19">
        <v>4982.5</v>
      </c>
      <c r="I101" s="41">
        <v>323.62</v>
      </c>
      <c r="J101" s="41">
        <f t="shared" si="1"/>
        <v>3883.44</v>
      </c>
      <c r="K101" s="56" t="s">
        <v>120</v>
      </c>
    </row>
    <row r="102" spans="1:11" s="22" customFormat="1" ht="16.3" x14ac:dyDescent="0.3">
      <c r="A102" s="17">
        <v>96</v>
      </c>
      <c r="B102" s="36">
        <v>78031489</v>
      </c>
      <c r="C102" s="18" t="s">
        <v>90</v>
      </c>
      <c r="D102" s="36">
        <v>3001109370</v>
      </c>
      <c r="E102" s="19">
        <v>650</v>
      </c>
      <c r="F102" s="20" t="s">
        <v>104</v>
      </c>
      <c r="G102" s="21">
        <v>1.8</v>
      </c>
      <c r="H102" s="19">
        <v>1170</v>
      </c>
      <c r="I102" s="41">
        <v>409.21</v>
      </c>
      <c r="J102" s="41">
        <f t="shared" si="1"/>
        <v>736.57799999999997</v>
      </c>
      <c r="K102" s="47" t="s">
        <v>141</v>
      </c>
    </row>
    <row r="103" spans="1:11" s="22" customFormat="1" ht="16.3" x14ac:dyDescent="0.3">
      <c r="A103" s="17">
        <v>97</v>
      </c>
      <c r="B103" s="36">
        <v>78034345</v>
      </c>
      <c r="C103" s="18" t="s">
        <v>91</v>
      </c>
      <c r="D103" s="36">
        <v>2000088675</v>
      </c>
      <c r="E103" s="19">
        <v>1316.81</v>
      </c>
      <c r="F103" s="20" t="s">
        <v>108</v>
      </c>
      <c r="G103" s="21">
        <v>7</v>
      </c>
      <c r="H103" s="19">
        <v>9217.69</v>
      </c>
      <c r="I103" s="41">
        <v>1026.3499999999999</v>
      </c>
      <c r="J103" s="41">
        <f t="shared" si="1"/>
        <v>7184.4499999999989</v>
      </c>
      <c r="K103" s="59" t="s">
        <v>120</v>
      </c>
    </row>
    <row r="104" spans="1:11" s="22" customFormat="1" ht="16.3" x14ac:dyDescent="0.3">
      <c r="A104" s="17">
        <v>98</v>
      </c>
      <c r="B104" s="36">
        <v>78034788</v>
      </c>
      <c r="C104" s="18" t="s">
        <v>92</v>
      </c>
      <c r="D104" s="36">
        <v>2000088678</v>
      </c>
      <c r="E104" s="19">
        <v>241.1</v>
      </c>
      <c r="F104" s="20" t="s">
        <v>108</v>
      </c>
      <c r="G104" s="21">
        <v>82</v>
      </c>
      <c r="H104" s="19">
        <v>19770</v>
      </c>
      <c r="I104" s="41">
        <v>187.92</v>
      </c>
      <c r="J104" s="41">
        <f t="shared" si="1"/>
        <v>15409.439999999999</v>
      </c>
      <c r="K104" s="56" t="s">
        <v>120</v>
      </c>
    </row>
    <row r="105" spans="1:11" s="22" customFormat="1" ht="16.3" x14ac:dyDescent="0.3">
      <c r="A105" s="17">
        <v>99</v>
      </c>
      <c r="B105" s="36">
        <v>78034822</v>
      </c>
      <c r="C105" s="18" t="s">
        <v>93</v>
      </c>
      <c r="D105" s="36">
        <v>2000088663</v>
      </c>
      <c r="E105" s="19">
        <v>935.95</v>
      </c>
      <c r="F105" s="20" t="s">
        <v>108</v>
      </c>
      <c r="G105" s="21">
        <v>12</v>
      </c>
      <c r="H105" s="19">
        <v>11231.36</v>
      </c>
      <c r="I105" s="41">
        <v>729.5</v>
      </c>
      <c r="J105" s="41">
        <f t="shared" si="1"/>
        <v>8754</v>
      </c>
      <c r="K105" s="56" t="s">
        <v>120</v>
      </c>
    </row>
    <row r="106" spans="1:11" s="22" customFormat="1" ht="16.3" x14ac:dyDescent="0.3">
      <c r="A106" s="17">
        <v>100</v>
      </c>
      <c r="B106" s="36">
        <v>78034881</v>
      </c>
      <c r="C106" s="18" t="s">
        <v>94</v>
      </c>
      <c r="D106" s="36">
        <v>2000088654</v>
      </c>
      <c r="E106" s="19">
        <v>992.67</v>
      </c>
      <c r="F106" s="20" t="s">
        <v>108</v>
      </c>
      <c r="G106" s="21">
        <v>20</v>
      </c>
      <c r="H106" s="19">
        <v>19853.330000000002</v>
      </c>
      <c r="I106" s="41">
        <v>773.71</v>
      </c>
      <c r="J106" s="41">
        <f t="shared" si="1"/>
        <v>15474.2</v>
      </c>
      <c r="K106" s="56" t="s">
        <v>120</v>
      </c>
    </row>
    <row r="107" spans="1:11" s="22" customFormat="1" ht="16.3" x14ac:dyDescent="0.3">
      <c r="A107" s="17">
        <v>101</v>
      </c>
      <c r="B107" s="36">
        <v>78034881</v>
      </c>
      <c r="C107" s="18" t="s">
        <v>94</v>
      </c>
      <c r="D107" s="36">
        <v>2000088656</v>
      </c>
      <c r="E107" s="19">
        <v>992.68</v>
      </c>
      <c r="F107" s="20" t="s">
        <v>108</v>
      </c>
      <c r="G107" s="21">
        <v>33</v>
      </c>
      <c r="H107" s="19">
        <v>32758.33</v>
      </c>
      <c r="I107" s="41">
        <v>773.72</v>
      </c>
      <c r="J107" s="41">
        <f t="shared" si="1"/>
        <v>25532.760000000002</v>
      </c>
      <c r="K107" s="56" t="s">
        <v>120</v>
      </c>
    </row>
    <row r="108" spans="1:11" s="22" customFormat="1" ht="16.3" x14ac:dyDescent="0.3">
      <c r="A108" s="17">
        <v>102</v>
      </c>
      <c r="B108" s="36">
        <v>78034881</v>
      </c>
      <c r="C108" s="18" t="s">
        <v>94</v>
      </c>
      <c r="D108" s="36">
        <v>2000088657</v>
      </c>
      <c r="E108" s="19">
        <v>992.67</v>
      </c>
      <c r="F108" s="20" t="s">
        <v>108</v>
      </c>
      <c r="G108" s="21">
        <v>10</v>
      </c>
      <c r="H108" s="19">
        <v>9926.67</v>
      </c>
      <c r="I108" s="41">
        <v>773.71</v>
      </c>
      <c r="J108" s="41">
        <f t="shared" si="1"/>
        <v>7737.1</v>
      </c>
      <c r="K108" s="56" t="s">
        <v>120</v>
      </c>
    </row>
    <row r="109" spans="1:11" s="22" customFormat="1" ht="16.3" x14ac:dyDescent="0.3">
      <c r="A109" s="17">
        <v>103</v>
      </c>
      <c r="B109" s="36">
        <v>78035168</v>
      </c>
      <c r="C109" s="18" t="s">
        <v>95</v>
      </c>
      <c r="D109" s="36">
        <v>2000088655</v>
      </c>
      <c r="E109" s="19">
        <v>940</v>
      </c>
      <c r="F109" s="20" t="s">
        <v>108</v>
      </c>
      <c r="G109" s="21">
        <v>42</v>
      </c>
      <c r="H109" s="19">
        <v>39480</v>
      </c>
      <c r="I109" s="41">
        <v>732.66</v>
      </c>
      <c r="J109" s="41">
        <f t="shared" si="1"/>
        <v>30771.719999999998</v>
      </c>
      <c r="K109" s="56" t="s">
        <v>120</v>
      </c>
    </row>
    <row r="110" spans="1:11" s="22" customFormat="1" ht="16.3" x14ac:dyDescent="0.3">
      <c r="A110" s="17">
        <v>104</v>
      </c>
      <c r="B110" s="36">
        <v>78036188</v>
      </c>
      <c r="C110" s="18" t="s">
        <v>96</v>
      </c>
      <c r="D110" s="36">
        <v>2000088680</v>
      </c>
      <c r="E110" s="19">
        <v>81.03</v>
      </c>
      <c r="F110" s="20" t="s">
        <v>108</v>
      </c>
      <c r="G110" s="21">
        <v>68</v>
      </c>
      <c r="H110" s="19">
        <v>5510</v>
      </c>
      <c r="I110" s="41">
        <v>63.16</v>
      </c>
      <c r="J110" s="41">
        <f t="shared" si="1"/>
        <v>4294.88</v>
      </c>
      <c r="K110" s="56" t="s">
        <v>120</v>
      </c>
    </row>
    <row r="111" spans="1:11" s="22" customFormat="1" ht="16.3" x14ac:dyDescent="0.3">
      <c r="A111" s="17">
        <v>105</v>
      </c>
      <c r="B111" s="36">
        <v>78045224</v>
      </c>
      <c r="C111" s="18" t="s">
        <v>97</v>
      </c>
      <c r="D111" s="36">
        <v>2000088660</v>
      </c>
      <c r="E111" s="19">
        <v>140.61000000000001</v>
      </c>
      <c r="F111" s="20" t="s">
        <v>108</v>
      </c>
      <c r="G111" s="21">
        <v>11</v>
      </c>
      <c r="H111" s="19">
        <v>1546.67</v>
      </c>
      <c r="I111" s="41">
        <v>109.59</v>
      </c>
      <c r="J111" s="41">
        <f t="shared" si="1"/>
        <v>1205.49</v>
      </c>
      <c r="K111" s="56" t="s">
        <v>120</v>
      </c>
    </row>
    <row r="112" spans="1:11" s="22" customFormat="1" ht="16.3" x14ac:dyDescent="0.3">
      <c r="A112" s="17">
        <v>106</v>
      </c>
      <c r="B112" s="36">
        <v>78045224</v>
      </c>
      <c r="C112" s="18" t="s">
        <v>97</v>
      </c>
      <c r="D112" s="36">
        <v>2000088661</v>
      </c>
      <c r="E112" s="19">
        <v>140.58000000000001</v>
      </c>
      <c r="F112" s="20" t="s">
        <v>108</v>
      </c>
      <c r="G112" s="21">
        <v>140</v>
      </c>
      <c r="H112" s="19">
        <v>19680.830000000002</v>
      </c>
      <c r="I112" s="41">
        <v>109.57</v>
      </c>
      <c r="J112" s="41">
        <f t="shared" si="1"/>
        <v>15339.8</v>
      </c>
      <c r="K112" s="56" t="s">
        <v>120</v>
      </c>
    </row>
    <row r="113" spans="1:11" s="22" customFormat="1" ht="16.3" x14ac:dyDescent="0.3">
      <c r="A113" s="17">
        <v>107</v>
      </c>
      <c r="B113" s="36">
        <v>78045224</v>
      </c>
      <c r="C113" s="18" t="s">
        <v>97</v>
      </c>
      <c r="D113" s="36">
        <v>2000088671</v>
      </c>
      <c r="E113" s="19">
        <v>583.47</v>
      </c>
      <c r="F113" s="20" t="s">
        <v>108</v>
      </c>
      <c r="G113" s="21">
        <v>12</v>
      </c>
      <c r="H113" s="19">
        <v>7001.67</v>
      </c>
      <c r="I113" s="41">
        <v>454.77</v>
      </c>
      <c r="J113" s="41">
        <f t="shared" si="1"/>
        <v>5457.24</v>
      </c>
      <c r="K113" s="56" t="s">
        <v>120</v>
      </c>
    </row>
    <row r="114" spans="1:11" s="22" customFormat="1" ht="16.3" x14ac:dyDescent="0.3">
      <c r="A114" s="17">
        <v>108</v>
      </c>
      <c r="B114" s="36">
        <v>78045224</v>
      </c>
      <c r="C114" s="18" t="s">
        <v>97</v>
      </c>
      <c r="D114" s="36">
        <v>2000088672</v>
      </c>
      <c r="E114" s="19">
        <v>583.45000000000005</v>
      </c>
      <c r="F114" s="20" t="s">
        <v>108</v>
      </c>
      <c r="G114" s="21">
        <v>36</v>
      </c>
      <c r="H114" s="19">
        <v>21004.17</v>
      </c>
      <c r="I114" s="41">
        <v>454.75</v>
      </c>
      <c r="J114" s="41">
        <f t="shared" si="1"/>
        <v>16371</v>
      </c>
      <c r="K114" s="56" t="s">
        <v>120</v>
      </c>
    </row>
    <row r="115" spans="1:11" s="22" customFormat="1" ht="16.3" x14ac:dyDescent="0.3">
      <c r="A115" s="17">
        <v>109</v>
      </c>
      <c r="B115" s="36">
        <v>78045224</v>
      </c>
      <c r="C115" s="18" t="s">
        <v>97</v>
      </c>
      <c r="D115" s="36">
        <v>2000088673</v>
      </c>
      <c r="E115" s="19">
        <v>583.46</v>
      </c>
      <c r="F115" s="20" t="s">
        <v>108</v>
      </c>
      <c r="G115" s="21">
        <v>13</v>
      </c>
      <c r="H115" s="19">
        <v>7585</v>
      </c>
      <c r="I115" s="41">
        <v>454.76</v>
      </c>
      <c r="J115" s="41">
        <f t="shared" si="1"/>
        <v>5911.88</v>
      </c>
      <c r="K115" s="56" t="s">
        <v>120</v>
      </c>
    </row>
    <row r="116" spans="1:11" s="22" customFormat="1" ht="16.3" x14ac:dyDescent="0.3">
      <c r="A116" s="17">
        <v>110</v>
      </c>
      <c r="B116" s="36">
        <v>78045224</v>
      </c>
      <c r="C116" s="18" t="s">
        <v>97</v>
      </c>
      <c r="D116" s="36">
        <v>2000088674</v>
      </c>
      <c r="E116" s="19">
        <v>583.48</v>
      </c>
      <c r="F116" s="20" t="s">
        <v>108</v>
      </c>
      <c r="G116" s="21">
        <v>11</v>
      </c>
      <c r="H116" s="19">
        <v>6418.33</v>
      </c>
      <c r="I116" s="41">
        <v>454.78</v>
      </c>
      <c r="J116" s="41">
        <f t="shared" si="1"/>
        <v>5002.58</v>
      </c>
      <c r="K116" s="56" t="s">
        <v>120</v>
      </c>
    </row>
    <row r="117" spans="1:11" s="22" customFormat="1" ht="16.3" x14ac:dyDescent="0.3">
      <c r="A117" s="17">
        <v>111</v>
      </c>
      <c r="B117" s="36">
        <v>78045224</v>
      </c>
      <c r="C117" s="18" t="s">
        <v>97</v>
      </c>
      <c r="D117" s="36">
        <v>2000088676</v>
      </c>
      <c r="E117" s="19">
        <v>140.58000000000001</v>
      </c>
      <c r="F117" s="20" t="s">
        <v>108</v>
      </c>
      <c r="G117" s="21">
        <v>18</v>
      </c>
      <c r="H117" s="19">
        <v>2530.5</v>
      </c>
      <c r="I117" s="41">
        <v>109.57</v>
      </c>
      <c r="J117" s="41">
        <f t="shared" si="1"/>
        <v>1972.2599999999998</v>
      </c>
      <c r="K117" s="56" t="s">
        <v>120</v>
      </c>
    </row>
    <row r="118" spans="1:11" s="22" customFormat="1" ht="16.3" x14ac:dyDescent="0.3">
      <c r="A118" s="17">
        <v>112</v>
      </c>
      <c r="B118" s="36">
        <v>78045225</v>
      </c>
      <c r="C118" s="18" t="s">
        <v>98</v>
      </c>
      <c r="D118" s="36">
        <v>2000088662</v>
      </c>
      <c r="E118" s="19">
        <v>671.92</v>
      </c>
      <c r="F118" s="20" t="s">
        <v>108</v>
      </c>
      <c r="G118" s="21">
        <v>136</v>
      </c>
      <c r="H118" s="19">
        <v>91380.83</v>
      </c>
      <c r="I118" s="41">
        <v>523.71</v>
      </c>
      <c r="J118" s="41">
        <f t="shared" si="1"/>
        <v>71224.56</v>
      </c>
      <c r="K118" s="56" t="s">
        <v>120</v>
      </c>
    </row>
    <row r="119" spans="1:11" s="22" customFormat="1" ht="16.3" x14ac:dyDescent="0.3">
      <c r="A119" s="17">
        <v>113</v>
      </c>
      <c r="B119" s="36">
        <v>78049761</v>
      </c>
      <c r="C119" s="18" t="s">
        <v>99</v>
      </c>
      <c r="D119" s="36">
        <v>2000088669</v>
      </c>
      <c r="E119" s="19">
        <v>87.8</v>
      </c>
      <c r="F119" s="20" t="s">
        <v>108</v>
      </c>
      <c r="G119" s="21">
        <v>22</v>
      </c>
      <c r="H119" s="19">
        <v>1931.67</v>
      </c>
      <c r="I119" s="41">
        <v>68.430000000000007</v>
      </c>
      <c r="J119" s="41">
        <f t="shared" si="1"/>
        <v>1505.46</v>
      </c>
      <c r="K119" s="56" t="s">
        <v>120</v>
      </c>
    </row>
    <row r="120" spans="1:11" s="22" customFormat="1" ht="16.3" x14ac:dyDescent="0.3">
      <c r="A120" s="17">
        <v>114</v>
      </c>
      <c r="B120" s="36">
        <v>78049761</v>
      </c>
      <c r="C120" s="18" t="s">
        <v>99</v>
      </c>
      <c r="D120" s="36">
        <v>2000088670</v>
      </c>
      <c r="E120" s="19">
        <v>87.78</v>
      </c>
      <c r="F120" s="20" t="s">
        <v>108</v>
      </c>
      <c r="G120" s="21">
        <v>21</v>
      </c>
      <c r="H120" s="19">
        <v>1843.33</v>
      </c>
      <c r="I120" s="41">
        <v>68.41</v>
      </c>
      <c r="J120" s="41">
        <f t="shared" si="1"/>
        <v>1436.61</v>
      </c>
      <c r="K120" s="56" t="s">
        <v>120</v>
      </c>
    </row>
    <row r="121" spans="1:11" s="22" customFormat="1" ht="16.3" x14ac:dyDescent="0.3">
      <c r="A121" s="17">
        <v>115</v>
      </c>
      <c r="B121" s="36">
        <v>78049927</v>
      </c>
      <c r="C121" s="18" t="s">
        <v>100</v>
      </c>
      <c r="D121" s="36">
        <v>3000045754</v>
      </c>
      <c r="E121" s="19">
        <v>244</v>
      </c>
      <c r="F121" s="20" t="s">
        <v>104</v>
      </c>
      <c r="G121" s="21">
        <v>1712</v>
      </c>
      <c r="H121" s="19">
        <v>417728</v>
      </c>
      <c r="I121" s="41">
        <v>4.25</v>
      </c>
      <c r="J121" s="41">
        <f t="shared" si="1"/>
        <v>7276</v>
      </c>
      <c r="K121" s="48" t="s">
        <v>140</v>
      </c>
    </row>
    <row r="122" spans="1:11" s="22" customFormat="1" ht="16.3" x14ac:dyDescent="0.3">
      <c r="A122" s="17">
        <v>116</v>
      </c>
      <c r="B122" s="36">
        <v>78049927</v>
      </c>
      <c r="C122" s="18" t="s">
        <v>100</v>
      </c>
      <c r="D122" s="36">
        <v>3000045756</v>
      </c>
      <c r="E122" s="19">
        <v>244</v>
      </c>
      <c r="F122" s="20" t="s">
        <v>104</v>
      </c>
      <c r="G122" s="21">
        <v>13388</v>
      </c>
      <c r="H122" s="19">
        <v>3266672</v>
      </c>
      <c r="I122" s="41">
        <v>4.25</v>
      </c>
      <c r="J122" s="41">
        <f t="shared" si="1"/>
        <v>56899</v>
      </c>
      <c r="K122" s="48" t="s">
        <v>140</v>
      </c>
    </row>
    <row r="123" spans="1:11" s="22" customFormat="1" ht="16.3" x14ac:dyDescent="0.3">
      <c r="A123" s="17">
        <v>117</v>
      </c>
      <c r="B123" s="36">
        <v>78051773</v>
      </c>
      <c r="C123" s="18" t="s">
        <v>101</v>
      </c>
      <c r="D123" s="36">
        <v>2000088679</v>
      </c>
      <c r="E123" s="19">
        <v>198.85</v>
      </c>
      <c r="F123" s="20" t="s">
        <v>108</v>
      </c>
      <c r="G123" s="21">
        <v>13</v>
      </c>
      <c r="H123" s="19">
        <v>2585.11</v>
      </c>
      <c r="I123" s="41">
        <v>154.99</v>
      </c>
      <c r="J123" s="41">
        <f t="shared" si="1"/>
        <v>2014.8700000000001</v>
      </c>
      <c r="K123" s="56" t="s">
        <v>120</v>
      </c>
    </row>
    <row r="124" spans="1:11" s="22" customFormat="1" ht="16.3" x14ac:dyDescent="0.3">
      <c r="A124" s="17">
        <v>118</v>
      </c>
      <c r="B124" s="36">
        <v>78053025</v>
      </c>
      <c r="C124" s="18" t="s">
        <v>102</v>
      </c>
      <c r="D124" s="36">
        <v>2000088738</v>
      </c>
      <c r="E124" s="19">
        <v>278.45999999999998</v>
      </c>
      <c r="F124" s="20" t="s">
        <v>104</v>
      </c>
      <c r="G124" s="21">
        <v>7.5</v>
      </c>
      <c r="H124" s="19">
        <v>2088.4499999999998</v>
      </c>
      <c r="I124" s="41">
        <v>217.04</v>
      </c>
      <c r="J124" s="41">
        <f t="shared" si="1"/>
        <v>1627.8</v>
      </c>
      <c r="K124" s="47" t="s">
        <v>141</v>
      </c>
    </row>
    <row r="125" spans="1:11" s="22" customFormat="1" ht="16.3" x14ac:dyDescent="0.3">
      <c r="A125" s="17">
        <v>119</v>
      </c>
      <c r="B125" s="36">
        <v>78054600</v>
      </c>
      <c r="C125" s="18" t="s">
        <v>103</v>
      </c>
      <c r="D125" s="36">
        <v>2000088667</v>
      </c>
      <c r="E125" s="19">
        <v>120.88</v>
      </c>
      <c r="F125" s="20" t="s">
        <v>105</v>
      </c>
      <c r="G125" s="21">
        <v>50</v>
      </c>
      <c r="H125" s="19">
        <v>6044.17</v>
      </c>
      <c r="I125" s="41">
        <v>94.22</v>
      </c>
      <c r="J125" s="41">
        <f t="shared" si="1"/>
        <v>4711</v>
      </c>
      <c r="K125" s="47" t="s">
        <v>141</v>
      </c>
    </row>
    <row r="126" spans="1:11" s="22" customFormat="1" x14ac:dyDescent="0.25">
      <c r="A126" s="23" t="s">
        <v>11</v>
      </c>
      <c r="B126" s="26" t="s">
        <v>11</v>
      </c>
      <c r="C126" s="24" t="s">
        <v>11</v>
      </c>
      <c r="D126" s="26" t="s">
        <v>11</v>
      </c>
      <c r="E126" s="25">
        <v>0</v>
      </c>
      <c r="F126" s="26" t="s">
        <v>11</v>
      </c>
      <c r="G126" s="27">
        <v>0</v>
      </c>
      <c r="H126" s="38">
        <f>SUM(H7:H125)</f>
        <v>12581981.429999998</v>
      </c>
      <c r="I126" s="57"/>
      <c r="J126" s="58">
        <f>SUM(J7:J125)</f>
        <v>4821669.9111599997</v>
      </c>
    </row>
    <row r="127" spans="1:11" s="22" customFormat="1" x14ac:dyDescent="0.25">
      <c r="A127" s="28"/>
      <c r="B127" s="30"/>
      <c r="C127" s="28"/>
      <c r="D127" s="30"/>
      <c r="E127" s="29"/>
      <c r="F127" s="30"/>
      <c r="G127" s="31"/>
      <c r="H127" s="29"/>
      <c r="I127" s="57"/>
      <c r="J127" s="44"/>
    </row>
    <row r="128" spans="1:11" s="22" customFormat="1" x14ac:dyDescent="0.25">
      <c r="A128" s="28"/>
      <c r="B128" s="30"/>
      <c r="C128" s="28"/>
      <c r="D128" s="30"/>
      <c r="E128" s="29"/>
      <c r="F128" s="30"/>
      <c r="G128" s="31"/>
      <c r="H128" s="29"/>
      <c r="I128" s="57"/>
      <c r="J128" s="44"/>
    </row>
    <row r="129" spans="1:10" s="22" customFormat="1" x14ac:dyDescent="0.25">
      <c r="A129" s="32"/>
      <c r="B129" s="30"/>
      <c r="C129" s="28"/>
      <c r="D129" s="30"/>
      <c r="E129" s="29"/>
      <c r="F129" s="30"/>
      <c r="G129" s="31"/>
      <c r="H129" s="29"/>
      <c r="I129" s="57"/>
      <c r="J129" s="44"/>
    </row>
    <row r="130" spans="1:10" s="22" customFormat="1" x14ac:dyDescent="0.25">
      <c r="A130" s="28"/>
      <c r="B130" s="30"/>
      <c r="C130" s="28"/>
      <c r="D130" s="30"/>
      <c r="E130" s="29"/>
      <c r="F130" s="30"/>
      <c r="G130" s="31"/>
      <c r="H130" s="29"/>
      <c r="I130" s="57"/>
      <c r="J130" s="44"/>
    </row>
    <row r="131" spans="1:10" s="22" customFormat="1" x14ac:dyDescent="0.25">
      <c r="A131" s="28"/>
      <c r="B131" s="30"/>
      <c r="C131" s="28"/>
      <c r="D131" s="30"/>
      <c r="E131" s="29"/>
      <c r="F131" s="30"/>
      <c r="G131" s="31"/>
      <c r="H131" s="29"/>
      <c r="I131" s="57"/>
      <c r="J131" s="44"/>
    </row>
    <row r="132" spans="1:10" s="22" customFormat="1" x14ac:dyDescent="0.25">
      <c r="A132" s="32"/>
      <c r="B132" s="30"/>
      <c r="C132" s="28"/>
      <c r="D132" s="30"/>
      <c r="E132" s="29"/>
      <c r="F132" s="30"/>
      <c r="G132" s="31"/>
      <c r="H132" s="29"/>
      <c r="I132" s="57"/>
      <c r="J132" s="44"/>
    </row>
    <row r="133" spans="1:10" s="22" customFormat="1" x14ac:dyDescent="0.25">
      <c r="A133" s="28"/>
      <c r="B133" s="30"/>
      <c r="C133" s="28"/>
      <c r="D133" s="30"/>
      <c r="E133" s="29"/>
      <c r="F133" s="30"/>
      <c r="G133" s="31"/>
      <c r="H133" s="29"/>
      <c r="I133" s="57"/>
      <c r="J133" s="44"/>
    </row>
    <row r="134" spans="1:10" s="22" customFormat="1" x14ac:dyDescent="0.25">
      <c r="A134" s="28"/>
      <c r="B134" s="30"/>
      <c r="C134" s="28"/>
      <c r="D134" s="30"/>
      <c r="E134" s="29"/>
      <c r="F134" s="30"/>
      <c r="G134" s="31"/>
      <c r="H134" s="29"/>
      <c r="I134" s="57"/>
      <c r="J134" s="44"/>
    </row>
    <row r="135" spans="1:10" s="22" customFormat="1" x14ac:dyDescent="0.25">
      <c r="A135" s="28"/>
      <c r="B135" s="30"/>
      <c r="C135" s="28"/>
      <c r="D135" s="30"/>
      <c r="E135" s="29"/>
      <c r="F135" s="30"/>
      <c r="G135" s="31"/>
      <c r="H135" s="29"/>
      <c r="I135" s="57"/>
      <c r="J135" s="44"/>
    </row>
    <row r="136" spans="1:10" s="22" customFormat="1" x14ac:dyDescent="0.25">
      <c r="A136" s="28"/>
      <c r="B136" s="30"/>
      <c r="C136" s="28"/>
      <c r="D136" s="30"/>
      <c r="E136" s="29"/>
      <c r="F136" s="30"/>
      <c r="G136" s="31"/>
      <c r="H136" s="29"/>
      <c r="I136" s="57"/>
      <c r="J136" s="44"/>
    </row>
    <row r="137" spans="1:10" s="22" customFormat="1" x14ac:dyDescent="0.25">
      <c r="A137" s="28"/>
      <c r="B137" s="30"/>
      <c r="C137" s="28"/>
      <c r="D137" s="30"/>
      <c r="E137" s="29"/>
      <c r="F137" s="30"/>
      <c r="G137" s="31"/>
      <c r="H137" s="29"/>
      <c r="I137" s="57"/>
      <c r="J137" s="44"/>
    </row>
    <row r="138" spans="1:10" s="22" customFormat="1" x14ac:dyDescent="0.25">
      <c r="A138" s="28"/>
      <c r="B138" s="30"/>
      <c r="C138" s="28"/>
      <c r="D138" s="30"/>
      <c r="E138" s="29"/>
      <c r="F138" s="30"/>
      <c r="G138" s="31"/>
      <c r="H138" s="29"/>
      <c r="I138" s="57"/>
      <c r="J138" s="44"/>
    </row>
    <row r="139" spans="1:10" s="22" customFormat="1" x14ac:dyDescent="0.25">
      <c r="A139" s="28"/>
      <c r="B139" s="30"/>
      <c r="C139" s="28"/>
      <c r="D139" s="30"/>
      <c r="E139" s="29"/>
      <c r="F139" s="30"/>
      <c r="G139" s="31"/>
      <c r="H139" s="29"/>
      <c r="I139" s="57"/>
      <c r="J139" s="44"/>
    </row>
    <row r="140" spans="1:10" s="22" customFormat="1" x14ac:dyDescent="0.25">
      <c r="A140" s="28"/>
      <c r="B140" s="30"/>
      <c r="C140" s="28"/>
      <c r="D140" s="30"/>
      <c r="E140" s="29"/>
      <c r="F140" s="30"/>
      <c r="G140" s="31"/>
      <c r="H140" s="29"/>
      <c r="I140" s="57"/>
      <c r="J140" s="44"/>
    </row>
    <row r="141" spans="1:10" s="22" customFormat="1" x14ac:dyDescent="0.25">
      <c r="A141" s="28"/>
      <c r="B141" s="30"/>
      <c r="C141" s="28"/>
      <c r="D141" s="30"/>
      <c r="E141" s="29"/>
      <c r="F141" s="30"/>
      <c r="G141" s="31"/>
      <c r="H141" s="29"/>
      <c r="I141" s="57"/>
      <c r="J141" s="44"/>
    </row>
    <row r="142" spans="1:10" s="22" customFormat="1" x14ac:dyDescent="0.25">
      <c r="A142" s="28"/>
      <c r="B142" s="30"/>
      <c r="C142" s="28"/>
      <c r="D142" s="30"/>
      <c r="E142" s="29"/>
      <c r="F142" s="30"/>
      <c r="G142" s="31"/>
      <c r="H142" s="29"/>
      <c r="I142" s="57"/>
      <c r="J142" s="44"/>
    </row>
    <row r="143" spans="1:10" s="22" customFormat="1" x14ac:dyDescent="0.25">
      <c r="A143" s="28"/>
      <c r="B143" s="30"/>
      <c r="C143" s="28"/>
      <c r="D143" s="30"/>
      <c r="E143" s="29"/>
      <c r="F143" s="30"/>
      <c r="G143" s="31"/>
      <c r="H143" s="29"/>
      <c r="I143" s="57"/>
      <c r="J143" s="44"/>
    </row>
    <row r="144" spans="1:10" s="22" customFormat="1" x14ac:dyDescent="0.25">
      <c r="A144" s="28"/>
      <c r="B144" s="30"/>
      <c r="C144" s="28"/>
      <c r="D144" s="30"/>
      <c r="E144" s="29"/>
      <c r="F144" s="30"/>
      <c r="G144" s="31"/>
      <c r="H144" s="29"/>
      <c r="I144" s="57"/>
      <c r="J144" s="44"/>
    </row>
    <row r="145" spans="1:10" s="22" customFormat="1" x14ac:dyDescent="0.25">
      <c r="A145" s="28"/>
      <c r="B145" s="30"/>
      <c r="C145" s="28"/>
      <c r="D145" s="30"/>
      <c r="E145" s="29"/>
      <c r="F145" s="30"/>
      <c r="G145" s="31"/>
      <c r="H145" s="29"/>
      <c r="I145" s="57"/>
      <c r="J145" s="44"/>
    </row>
    <row r="146" spans="1:10" s="22" customFormat="1" x14ac:dyDescent="0.25">
      <c r="A146" s="28"/>
      <c r="B146" s="30"/>
      <c r="C146" s="28"/>
      <c r="D146" s="30"/>
      <c r="E146" s="29"/>
      <c r="F146" s="30"/>
      <c r="G146" s="31"/>
      <c r="H146" s="29"/>
      <c r="I146" s="57"/>
      <c r="J146" s="44"/>
    </row>
    <row r="147" spans="1:10" s="22" customFormat="1" x14ac:dyDescent="0.25">
      <c r="A147" s="28"/>
      <c r="B147" s="30"/>
      <c r="C147" s="28"/>
      <c r="D147" s="30"/>
      <c r="E147" s="29"/>
      <c r="F147" s="30"/>
      <c r="G147" s="31"/>
      <c r="H147" s="29"/>
      <c r="I147" s="57"/>
      <c r="J147" s="44"/>
    </row>
    <row r="148" spans="1:10" s="22" customFormat="1" x14ac:dyDescent="0.25">
      <c r="A148" s="28"/>
      <c r="B148" s="30"/>
      <c r="C148" s="28"/>
      <c r="D148" s="30"/>
      <c r="E148" s="29"/>
      <c r="F148" s="30"/>
      <c r="G148" s="31"/>
      <c r="H148" s="29"/>
      <c r="I148" s="57"/>
      <c r="J148" s="44"/>
    </row>
    <row r="149" spans="1:10" s="22" customFormat="1" x14ac:dyDescent="0.25">
      <c r="A149" s="28"/>
      <c r="B149" s="30"/>
      <c r="C149" s="28"/>
      <c r="D149" s="30"/>
      <c r="E149" s="29"/>
      <c r="F149" s="30"/>
      <c r="G149" s="31"/>
      <c r="H149" s="29"/>
      <c r="I149" s="57"/>
      <c r="J149" s="44"/>
    </row>
    <row r="150" spans="1:10" s="22" customFormat="1" x14ac:dyDescent="0.25">
      <c r="A150" s="28"/>
      <c r="B150" s="30"/>
      <c r="C150" s="28"/>
      <c r="D150" s="30"/>
      <c r="E150" s="29"/>
      <c r="F150" s="30"/>
      <c r="G150" s="31"/>
      <c r="H150" s="29"/>
      <c r="I150" s="57"/>
      <c r="J150" s="44"/>
    </row>
    <row r="151" spans="1:10" s="22" customFormat="1" x14ac:dyDescent="0.25">
      <c r="A151" s="28"/>
      <c r="B151" s="30"/>
      <c r="C151" s="28"/>
      <c r="D151" s="30"/>
      <c r="E151" s="29"/>
      <c r="F151" s="30"/>
      <c r="G151" s="31"/>
      <c r="H151" s="29"/>
      <c r="I151" s="57"/>
      <c r="J151" s="44"/>
    </row>
    <row r="152" spans="1:10" s="22" customFormat="1" x14ac:dyDescent="0.25">
      <c r="A152" s="28"/>
      <c r="B152" s="30"/>
      <c r="C152" s="28"/>
      <c r="D152" s="30"/>
      <c r="E152" s="29"/>
      <c r="F152" s="30"/>
      <c r="G152" s="31"/>
      <c r="H152" s="29"/>
      <c r="I152" s="57"/>
      <c r="J152" s="44"/>
    </row>
    <row r="153" spans="1:10" s="22" customFormat="1" x14ac:dyDescent="0.25">
      <c r="A153" s="28"/>
      <c r="B153" s="30"/>
      <c r="C153" s="28"/>
      <c r="D153" s="30"/>
      <c r="E153" s="29"/>
      <c r="F153" s="30"/>
      <c r="G153" s="31"/>
      <c r="H153" s="29"/>
      <c r="I153" s="57"/>
      <c r="J153" s="44"/>
    </row>
    <row r="154" spans="1:10" s="22" customFormat="1" x14ac:dyDescent="0.25">
      <c r="A154" s="28"/>
      <c r="B154" s="30"/>
      <c r="C154" s="28"/>
      <c r="D154" s="30"/>
      <c r="E154" s="29"/>
      <c r="F154" s="30"/>
      <c r="G154" s="31"/>
      <c r="H154" s="29"/>
      <c r="I154" s="57"/>
      <c r="J154" s="44"/>
    </row>
    <row r="155" spans="1:10" s="22" customFormat="1" x14ac:dyDescent="0.25">
      <c r="A155" s="28"/>
      <c r="B155" s="30"/>
      <c r="C155" s="28"/>
      <c r="D155" s="30"/>
      <c r="E155" s="29"/>
      <c r="F155" s="30"/>
      <c r="G155" s="31"/>
      <c r="H155" s="29"/>
      <c r="I155" s="57"/>
      <c r="J155" s="44"/>
    </row>
    <row r="156" spans="1:10" s="22" customFormat="1" x14ac:dyDescent="0.25">
      <c r="A156" s="28"/>
      <c r="B156" s="30"/>
      <c r="C156" s="28"/>
      <c r="D156" s="30"/>
      <c r="E156" s="29"/>
      <c r="F156" s="30"/>
      <c r="G156" s="31"/>
      <c r="H156" s="29"/>
      <c r="I156" s="57"/>
      <c r="J156" s="44"/>
    </row>
    <row r="157" spans="1:10" s="22" customFormat="1" x14ac:dyDescent="0.25">
      <c r="A157" s="28"/>
      <c r="B157" s="30"/>
      <c r="C157" s="28"/>
      <c r="D157" s="30"/>
      <c r="E157" s="29"/>
      <c r="F157" s="30"/>
      <c r="G157" s="31"/>
      <c r="H157" s="29"/>
      <c r="I157" s="57"/>
      <c r="J157" s="44"/>
    </row>
    <row r="158" spans="1:10" s="22" customFormat="1" x14ac:dyDescent="0.25">
      <c r="A158" s="28"/>
      <c r="B158" s="30"/>
      <c r="C158" s="28"/>
      <c r="D158" s="30"/>
      <c r="E158" s="29"/>
      <c r="F158" s="30"/>
      <c r="G158" s="31"/>
      <c r="H158" s="29"/>
      <c r="I158" s="57"/>
      <c r="J158" s="44"/>
    </row>
    <row r="159" spans="1:10" s="22" customFormat="1" x14ac:dyDescent="0.25">
      <c r="A159" s="28"/>
      <c r="B159" s="30"/>
      <c r="C159" s="28"/>
      <c r="D159" s="30"/>
      <c r="E159" s="29"/>
      <c r="F159" s="30"/>
      <c r="G159" s="31"/>
      <c r="H159" s="29"/>
      <c r="I159" s="57"/>
      <c r="J159" s="44"/>
    </row>
    <row r="160" spans="1:10" s="22" customFormat="1" x14ac:dyDescent="0.25">
      <c r="A160" s="28"/>
      <c r="B160" s="30"/>
      <c r="C160" s="28"/>
      <c r="D160" s="30"/>
      <c r="E160" s="29"/>
      <c r="F160" s="30"/>
      <c r="G160" s="31"/>
      <c r="H160" s="29"/>
      <c r="I160" s="57"/>
      <c r="J160" s="44"/>
    </row>
    <row r="161" spans="1:10" s="22" customFormat="1" x14ac:dyDescent="0.25">
      <c r="A161" s="28"/>
      <c r="B161" s="30"/>
      <c r="C161" s="28"/>
      <c r="D161" s="30"/>
      <c r="E161" s="29"/>
      <c r="F161" s="30"/>
      <c r="G161" s="31"/>
      <c r="H161" s="29"/>
      <c r="I161" s="57"/>
      <c r="J161" s="44"/>
    </row>
    <row r="162" spans="1:10" s="22" customFormat="1" x14ac:dyDescent="0.25">
      <c r="A162" s="28"/>
      <c r="B162" s="30"/>
      <c r="C162" s="28"/>
      <c r="D162" s="30"/>
      <c r="E162" s="29"/>
      <c r="F162" s="30"/>
      <c r="G162" s="31"/>
      <c r="H162" s="29"/>
      <c r="I162" s="57"/>
      <c r="J162" s="44"/>
    </row>
    <row r="163" spans="1:10" s="22" customFormat="1" x14ac:dyDescent="0.25">
      <c r="A163" s="28"/>
      <c r="B163" s="30"/>
      <c r="C163" s="28"/>
      <c r="D163" s="30"/>
      <c r="E163" s="29"/>
      <c r="F163" s="30"/>
      <c r="G163" s="31"/>
      <c r="H163" s="29"/>
      <c r="I163" s="57"/>
      <c r="J163" s="44"/>
    </row>
    <row r="164" spans="1:10" s="22" customFormat="1" x14ac:dyDescent="0.25">
      <c r="A164" s="28"/>
      <c r="B164" s="30"/>
      <c r="C164" s="28"/>
      <c r="D164" s="30"/>
      <c r="E164" s="29"/>
      <c r="F164" s="30"/>
      <c r="G164" s="31"/>
      <c r="H164" s="29"/>
      <c r="I164" s="57"/>
      <c r="J164" s="44"/>
    </row>
    <row r="165" spans="1:10" s="22" customFormat="1" x14ac:dyDescent="0.25">
      <c r="A165" s="28"/>
      <c r="B165" s="30"/>
      <c r="C165" s="28"/>
      <c r="D165" s="30"/>
      <c r="E165" s="29"/>
      <c r="F165" s="30"/>
      <c r="G165" s="31"/>
      <c r="H165" s="29"/>
      <c r="I165" s="57"/>
      <c r="J165" s="44"/>
    </row>
    <row r="166" spans="1:10" s="22" customFormat="1" x14ac:dyDescent="0.25">
      <c r="A166" s="28"/>
      <c r="B166" s="30"/>
      <c r="C166" s="28"/>
      <c r="D166" s="30"/>
      <c r="E166" s="29"/>
      <c r="F166" s="30"/>
      <c r="G166" s="31"/>
      <c r="H166" s="29"/>
      <c r="I166" s="57"/>
      <c r="J166" s="44"/>
    </row>
    <row r="187" spans="10:10" x14ac:dyDescent="0.25">
      <c r="J187" s="42"/>
    </row>
  </sheetData>
  <autoFilter ref="C1:C187"/>
  <mergeCells count="3">
    <mergeCell ref="A1:H1"/>
    <mergeCell ref="A2:H2"/>
    <mergeCell ref="A4:H4"/>
  </mergeCells>
  <pageMargins left="0.31496062992125984" right="0.11811023622047245" top="0.15748031496062992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'Лист1 (2)'!data</vt:lpstr>
      <vt:lpstr>data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2024-11-12T09:14:00Z</cp:lastPrinted>
  <dcterms:created xsi:type="dcterms:W3CDTF">2024-11-11T05:03:16Z</dcterms:created>
  <dcterms:modified xsi:type="dcterms:W3CDTF">2024-11-13T08:40:04Z</dcterms:modified>
</cp:coreProperties>
</file>